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34" i="1"/>
  <c r="G33" i="1"/>
  <c r="I94" i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5" i="1"/>
</calcChain>
</file>

<file path=xl/sharedStrings.xml><?xml version="1.0" encoding="utf-8"?>
<sst xmlns="http://schemas.openxmlformats.org/spreadsheetml/2006/main" count="191" uniqueCount="104">
  <si>
    <t>Գնման առարկայի</t>
  </si>
  <si>
    <t>Չափման 
միավորը</t>
  </si>
  <si>
    <t>Քանակը</t>
  </si>
  <si>
    <t>անվանումը</t>
  </si>
  <si>
    <t>հատ</t>
  </si>
  <si>
    <t>ֆլակոն</t>
  </si>
  <si>
    <t>տուփ</t>
  </si>
  <si>
    <t>սրվակ</t>
  </si>
  <si>
    <t>Ալֆա Ֆարմ</t>
  </si>
  <si>
    <t>Առանց ԱԱՀ</t>
  </si>
  <si>
    <t>Ընդհանուր գին</t>
  </si>
  <si>
    <t>Նատալի Ֆարմ</t>
  </si>
  <si>
    <t>ՀԱՎԵԼՎԱԾ 1</t>
  </si>
  <si>
    <t>Կլարիթրոմիցին 500մգ    J01FA09</t>
  </si>
  <si>
    <t>Վալպրոյաթթու 500մգ       N03AG01</t>
  </si>
  <si>
    <t>Ատորվաստատին 10մգ    C10AA05</t>
  </si>
  <si>
    <t>Երկաթ պարունակող համկցություն    100մգ/2մլ   B03AC06</t>
  </si>
  <si>
    <t>Պանկրեատին 150մգ  A09AA02</t>
  </si>
  <si>
    <r>
      <t xml:space="preserve">Նատրիումի թիոսուլֆատ </t>
    </r>
    <r>
      <rPr>
        <sz val="9"/>
        <rFont val="Times New Roman"/>
        <family val="1"/>
        <charset val="204"/>
      </rPr>
      <t xml:space="preserve">30% </t>
    </r>
  </si>
  <si>
    <r>
      <t>Լևոմիցետին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դ</t>
    </r>
    <r>
      <rPr>
        <sz val="9"/>
        <rFont val="Times New Roman"/>
        <family val="1"/>
        <charset val="204"/>
      </rPr>
      <t>/</t>
    </r>
    <r>
      <rPr>
        <sz val="9"/>
        <rFont val="Sylfaen"/>
        <family val="1"/>
        <charset val="204"/>
      </rPr>
      <t>փոշի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սրվակ</t>
    </r>
    <r>
      <rPr>
        <sz val="9"/>
        <rFont val="Times New Roman"/>
        <family val="1"/>
        <charset val="204"/>
      </rPr>
      <t xml:space="preserve"> 1</t>
    </r>
    <r>
      <rPr>
        <sz val="9"/>
        <rFont val="Sylfaen"/>
        <family val="1"/>
        <charset val="204"/>
      </rPr>
      <t>գ</t>
    </r>
  </si>
  <si>
    <r>
      <t>Սալմետերոլ + Ֆլուտիկազոն</t>
    </r>
    <r>
      <rPr>
        <sz val="9"/>
        <rFont val="Times New Roman"/>
        <family val="1"/>
        <charset val="204"/>
      </rPr>
      <t xml:space="preserve"> 50/250</t>
    </r>
    <r>
      <rPr>
        <sz val="9"/>
        <rFont val="Sylfaen"/>
        <family val="1"/>
        <charset val="204"/>
      </rPr>
      <t>մկգ</t>
    </r>
    <r>
      <rPr>
        <sz val="9"/>
        <rFont val="Times New Roman"/>
        <family val="1"/>
        <charset val="204"/>
      </rPr>
      <t xml:space="preserve"> 60 </t>
    </r>
    <r>
      <rPr>
        <sz val="9"/>
        <rFont val="Sylfaen"/>
        <family val="1"/>
        <charset val="204"/>
      </rPr>
      <t>դ</t>
    </r>
    <r>
      <rPr>
        <sz val="9"/>
        <rFont val="Times New Roman"/>
        <family val="1"/>
        <charset val="204"/>
      </rPr>
      <t>/</t>
    </r>
    <r>
      <rPr>
        <sz val="9"/>
        <rFont val="Sylfaen"/>
        <family val="1"/>
        <charset val="204"/>
      </rPr>
      <t>չափ</t>
    </r>
  </si>
  <si>
    <r>
      <t>Կոֆեին</t>
    </r>
    <r>
      <rPr>
        <sz val="9"/>
        <rFont val="Times New Roman"/>
        <family val="1"/>
        <charset val="204"/>
      </rPr>
      <t>-</t>
    </r>
    <r>
      <rPr>
        <sz val="9"/>
        <rFont val="Sylfaen"/>
        <family val="1"/>
        <charset val="204"/>
      </rPr>
      <t>նատրիումի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բենզոատ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ամպուլա</t>
    </r>
    <r>
      <rPr>
        <sz val="9"/>
        <rFont val="Times New Roman"/>
        <family val="1"/>
        <charset val="204"/>
      </rPr>
      <t xml:space="preserve"> 20% 1</t>
    </r>
    <r>
      <rPr>
        <sz val="9"/>
        <rFont val="Sylfaen"/>
        <family val="1"/>
        <charset val="204"/>
      </rPr>
      <t>մլ</t>
    </r>
    <r>
      <rPr>
        <sz val="9"/>
        <rFont val="Times New Roman"/>
        <family val="1"/>
        <charset val="204"/>
      </rPr>
      <t xml:space="preserve"> </t>
    </r>
  </si>
  <si>
    <t>Կլինդամիցին 150մգ</t>
  </si>
  <si>
    <t>Պրոպրանոլոլ 40մգ  C07AA05</t>
  </si>
  <si>
    <t>Ամինոֆիլին 150մգ     R03DA05</t>
  </si>
  <si>
    <t>պարկ</t>
  </si>
  <si>
    <t>Պիրանտել 250մգ</t>
  </si>
  <si>
    <t>Ազիթրոմիցին 500մգ    J01FA10</t>
  </si>
  <si>
    <t>Նիկլոսամիդ</t>
  </si>
  <si>
    <t>Սիմվաստատին 20մգ     C10AA03</t>
  </si>
  <si>
    <t>Ֆոլաթթու 5մգ    B03BB01</t>
  </si>
  <si>
    <r>
      <t>Տամսուլոզին</t>
    </r>
    <r>
      <rPr>
        <sz val="9"/>
        <rFont val="Times New Roman"/>
        <family val="1"/>
        <charset val="204"/>
      </rPr>
      <t xml:space="preserve"> (</t>
    </r>
    <r>
      <rPr>
        <sz val="9"/>
        <rFont val="Sylfaen"/>
        <family val="1"/>
        <charset val="204"/>
      </rPr>
      <t>տամսուլոզինի</t>
    </r>
    <r>
      <rPr>
        <sz val="9"/>
        <rFont val="Times New Roman"/>
        <family val="1"/>
        <charset val="204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Times New Roman"/>
        <family val="1"/>
        <charset val="204"/>
      </rPr>
      <t>) - 0,4</t>
    </r>
    <r>
      <rPr>
        <sz val="9"/>
        <rFont val="Sylfaen"/>
        <family val="1"/>
        <charset val="204"/>
      </rPr>
      <t>մգ</t>
    </r>
  </si>
  <si>
    <r>
      <t>Քլորամֆենիկոլ</t>
    </r>
    <r>
      <rPr>
        <sz val="9"/>
        <rFont val="Times New Roman"/>
        <family val="1"/>
        <charset val="204"/>
      </rPr>
      <t xml:space="preserve"> 500</t>
    </r>
    <r>
      <rPr>
        <sz val="9"/>
        <rFont val="Sylfaen"/>
        <family val="1"/>
        <charset val="204"/>
      </rPr>
      <t>մգ</t>
    </r>
  </si>
  <si>
    <t>Ֆլյուկոնազոլ 150մգ</t>
  </si>
  <si>
    <t>Սումատրիպտան 100մգ n02be01</t>
  </si>
  <si>
    <t>Կապտոպրիլ 50մգ c09aa01</t>
  </si>
  <si>
    <t>Սպիրոնոլակտոն 50մգ c03da01</t>
  </si>
  <si>
    <t>Սալիցիլաթթու 2%   D01AE12</t>
  </si>
  <si>
    <r>
      <t>Կետոպրոֆեն</t>
    </r>
    <r>
      <rPr>
        <sz val="9"/>
        <rFont val="Arial LatArm"/>
        <family val="2"/>
      </rPr>
      <t xml:space="preserve"> 25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>/</t>
    </r>
    <r>
      <rPr>
        <sz val="9"/>
        <rFont val="Sylfaen"/>
        <family val="1"/>
        <charset val="204"/>
      </rPr>
      <t>գ</t>
    </r>
    <r>
      <rPr>
        <sz val="9"/>
        <rFont val="Arial LatArm"/>
        <family val="2"/>
      </rPr>
      <t xml:space="preserve">        M02AA10</t>
    </r>
  </si>
  <si>
    <r>
      <rPr>
        <sz val="9"/>
        <rFont val="Sylfaen"/>
        <family val="1"/>
        <charset val="204"/>
      </rPr>
      <t>Ցիպրոֆլօքսացինի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Arial LatArm"/>
        <family val="2"/>
      </rPr>
      <t xml:space="preserve">  0,3% </t>
    </r>
    <r>
      <rPr>
        <sz val="9"/>
        <rFont val="Sylfaen"/>
        <family val="1"/>
        <charset val="204"/>
      </rPr>
      <t>աչքի կաթիլներ</t>
    </r>
    <r>
      <rPr>
        <sz val="9"/>
        <rFont val="Arial LatArm"/>
        <family val="2"/>
      </rPr>
      <t xml:space="preserve">  S01AX13</t>
    </r>
  </si>
  <si>
    <r>
      <t>Ցիանոկոբալամին</t>
    </r>
    <r>
      <rPr>
        <sz val="9"/>
        <rFont val="Arial LatArm"/>
        <family val="2"/>
      </rPr>
      <t xml:space="preserve"> 500մկգ/մլ  B03BA01</t>
    </r>
  </si>
  <si>
    <r>
      <rPr>
        <sz val="9"/>
        <rFont val="Sylfaen"/>
        <family val="1"/>
        <charset val="204"/>
      </rPr>
      <t>Լևոթիրօքսին</t>
    </r>
    <r>
      <rPr>
        <sz val="9"/>
        <rFont val="Arial LatArm"/>
        <family val="2"/>
      </rPr>
      <t xml:space="preserve">  100մ</t>
    </r>
    <r>
      <rPr>
        <sz val="9"/>
        <rFont val="Sylfaen"/>
        <family val="1"/>
        <charset val="204"/>
      </rPr>
      <t>կգ</t>
    </r>
    <r>
      <rPr>
        <sz val="9"/>
        <rFont val="Arial LatArm"/>
        <family val="2"/>
      </rPr>
      <t xml:space="preserve">           H03AA01</t>
    </r>
  </si>
  <si>
    <r>
      <t>Ամպիցիլին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նատրիում</t>
    </r>
    <r>
      <rPr>
        <sz val="9"/>
        <rFont val="Arial LatArm"/>
        <family val="2"/>
      </rPr>
      <t xml:space="preserve"> 1</t>
    </r>
    <r>
      <rPr>
        <sz val="9"/>
        <rFont val="Sylfaen"/>
        <family val="1"/>
        <charset val="204"/>
      </rPr>
      <t>գ</t>
    </r>
    <r>
      <rPr>
        <sz val="9"/>
        <rFont val="Arial LatArm"/>
        <family val="2"/>
      </rPr>
      <t xml:space="preserve">        J01CA01</t>
    </r>
  </si>
  <si>
    <r>
      <t>Լորատադին</t>
    </r>
    <r>
      <rPr>
        <sz val="9"/>
        <rFont val="Arial LatArm"/>
        <family val="2"/>
      </rPr>
      <t xml:space="preserve"> 10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   R06AX13</t>
    </r>
  </si>
  <si>
    <r>
      <rPr>
        <sz val="9"/>
        <rFont val="Sylfaen"/>
        <family val="1"/>
        <charset val="204"/>
      </rPr>
      <t>Պիրիդօքսինի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Arial LatArm"/>
        <family val="2"/>
      </rPr>
      <t xml:space="preserve"> 5%        A11HA02</t>
    </r>
  </si>
  <si>
    <r>
      <t>Իբուպրոֆեն</t>
    </r>
    <r>
      <rPr>
        <sz val="9"/>
        <rFont val="Arial LatArm"/>
        <family val="2"/>
      </rPr>
      <t xml:space="preserve">  400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M01AE01</t>
    </r>
  </si>
  <si>
    <r>
      <t>Լամոտրիջին</t>
    </r>
    <r>
      <rPr>
        <sz val="9"/>
        <rFont val="Arial LatArm"/>
        <family val="2"/>
      </rPr>
      <t>100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N03AX09</t>
    </r>
  </si>
  <si>
    <r>
      <t>Բիպրոլ</t>
    </r>
    <r>
      <rPr>
        <sz val="9"/>
        <rFont val="Times New Roman"/>
        <family val="1"/>
        <charset val="204"/>
      </rPr>
      <t xml:space="preserve"> 10</t>
    </r>
    <r>
      <rPr>
        <sz val="9"/>
        <rFont val="Sylfaen"/>
        <family val="1"/>
        <charset val="204"/>
      </rPr>
      <t>մգ</t>
    </r>
  </si>
  <si>
    <r>
      <t>Ամլոդիպին</t>
    </r>
    <r>
      <rPr>
        <sz val="9"/>
        <rFont val="Times New Roman"/>
        <family val="1"/>
        <charset val="204"/>
      </rPr>
      <t xml:space="preserve">  10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</si>
  <si>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Էնալապրիլ</t>
    </r>
    <r>
      <rPr>
        <sz val="9"/>
        <rFont val="Times New Roman"/>
        <family val="1"/>
        <charset val="204"/>
      </rPr>
      <t xml:space="preserve">  10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</si>
  <si>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Էնալապրիլ</t>
    </r>
    <r>
      <rPr>
        <sz val="9"/>
        <rFont val="Times New Roman"/>
        <family val="1"/>
        <charset val="204"/>
      </rPr>
      <t xml:space="preserve"> 20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</si>
  <si>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Կապտոպրիլ</t>
    </r>
    <r>
      <rPr>
        <sz val="9"/>
        <rFont val="Times New Roman"/>
        <family val="1"/>
        <charset val="204"/>
      </rPr>
      <t xml:space="preserve">  25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</si>
  <si>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Լորիստա</t>
    </r>
    <r>
      <rPr>
        <sz val="9"/>
        <rFont val="Times New Roman"/>
        <family val="1"/>
        <charset val="204"/>
      </rPr>
      <t xml:space="preserve">  25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</si>
  <si>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Լորիստա</t>
    </r>
    <r>
      <rPr>
        <sz val="9"/>
        <rFont val="Times New Roman"/>
        <family val="1"/>
        <charset val="204"/>
      </rPr>
      <t xml:space="preserve">  50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</si>
  <si>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Լորիստա</t>
    </r>
    <r>
      <rPr>
        <sz val="9"/>
        <rFont val="Times New Roman"/>
        <family val="1"/>
        <charset val="204"/>
      </rPr>
      <t xml:space="preserve">  100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</si>
  <si>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Մերկազոլիլ</t>
    </r>
    <r>
      <rPr>
        <sz val="9"/>
        <rFont val="Times New Roman"/>
        <family val="1"/>
        <charset val="204"/>
      </rPr>
      <t xml:space="preserve"> 5</t>
    </r>
    <r>
      <rPr>
        <sz val="9"/>
        <rFont val="Sylfaen"/>
        <family val="1"/>
        <charset val="204"/>
      </rPr>
      <t>մգ</t>
    </r>
    <r>
      <rPr>
        <sz val="9"/>
        <rFont val="Times New Roman"/>
        <family val="1"/>
        <charset val="204"/>
      </rPr>
      <t xml:space="preserve"> </t>
    </r>
  </si>
  <si>
    <r>
      <t>Վերապամիլի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Arial LatArm"/>
        <family val="2"/>
      </rPr>
      <t xml:space="preserve"> 40մգ    C08DA01</t>
    </r>
  </si>
  <si>
    <r>
      <t>Կալիումի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յոդիդ</t>
    </r>
  </si>
  <si>
    <r>
      <t>Ացետիլսալիցիլաթթու</t>
    </r>
    <r>
      <rPr>
        <sz val="9"/>
        <rFont val="Arial LatArm"/>
        <family val="2"/>
      </rPr>
      <t xml:space="preserve">  500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 N02BA01</t>
    </r>
  </si>
  <si>
    <r>
      <t>Պարացետամոլ</t>
    </r>
    <r>
      <rPr>
        <sz val="9"/>
        <rFont val="Arial LatArm"/>
        <family val="2"/>
      </rPr>
      <t xml:space="preserve"> 500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 N02BE02</t>
    </r>
  </si>
  <si>
    <r>
      <t>Լորազեպամ</t>
    </r>
    <r>
      <rPr>
        <sz val="9"/>
        <rFont val="Arial LatArm"/>
        <family val="2"/>
      </rPr>
      <t xml:space="preserve"> 1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  N05BA06</t>
    </r>
  </si>
  <si>
    <r>
      <t>Դիազեպամ</t>
    </r>
    <r>
      <rPr>
        <sz val="9"/>
        <rFont val="Arial LatArm"/>
        <family val="2"/>
      </rPr>
      <t xml:space="preserve"> 5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>/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 xml:space="preserve">        N05BA02</t>
    </r>
  </si>
  <si>
    <r>
      <t>Կարբամազեպին</t>
    </r>
    <r>
      <rPr>
        <sz val="9"/>
        <rFont val="Arial LatArm"/>
        <family val="2"/>
      </rPr>
      <t xml:space="preserve">  200մգ    N03AF01</t>
    </r>
  </si>
  <si>
    <r>
      <t>Սուլֆասալազին</t>
    </r>
    <r>
      <rPr>
        <sz val="9"/>
        <rFont val="Arial LatArm"/>
        <family val="2"/>
      </rPr>
      <t xml:space="preserve"> 500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  A07EC01</t>
    </r>
  </si>
  <si>
    <r>
      <t>Ցեֆազոլին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նատրիում</t>
    </r>
    <r>
      <rPr>
        <sz val="9"/>
        <rFont val="Arial LatArm"/>
        <family val="2"/>
      </rPr>
      <t xml:space="preserve"> 1գ         J01DB04</t>
    </r>
  </si>
  <si>
    <r>
      <t xml:space="preserve">Ալյումինիումի + մագնեզիումի </t>
    </r>
    <r>
      <rPr>
        <sz val="9"/>
        <rFont val="Sylfaen"/>
        <family val="1"/>
        <charset val="204"/>
      </rPr>
      <t>հիդրօքսիդ</t>
    </r>
    <r>
      <rPr>
        <sz val="9"/>
        <rFont val="Arial LatArm"/>
        <family val="2"/>
      </rPr>
      <t xml:space="preserve">  400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>+400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  A02AA04</t>
    </r>
  </si>
  <si>
    <r>
      <t>Հիդրոքլորոթիազիդ</t>
    </r>
    <r>
      <rPr>
        <sz val="9"/>
        <rFont val="Arial LatArm"/>
        <family val="2"/>
      </rPr>
      <t xml:space="preserve"> 25մգ  C03AA03</t>
    </r>
  </si>
  <si>
    <r>
      <t>Դիազեպամ</t>
    </r>
    <r>
      <rPr>
        <sz val="9"/>
        <rFont val="Arial LatArm"/>
        <family val="2"/>
      </rPr>
      <t xml:space="preserve"> 5մգ    N05BA01</t>
    </r>
  </si>
  <si>
    <r>
      <t>Գլուկոզ</t>
    </r>
    <r>
      <rPr>
        <sz val="9"/>
        <rFont val="Arial LatArm"/>
        <family val="2"/>
      </rPr>
      <t xml:space="preserve"> 5% 500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 xml:space="preserve">     B05BA</t>
    </r>
  </si>
  <si>
    <r>
      <t>Դիազեպամ</t>
    </r>
    <r>
      <rPr>
        <sz val="9"/>
        <rFont val="Arial LatArm"/>
        <family val="2"/>
      </rPr>
      <t xml:space="preserve"> 10մգ     N05BA01</t>
    </r>
  </si>
  <si>
    <r>
      <t>Նատրիումի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քլորիդ</t>
    </r>
    <r>
      <rPr>
        <sz val="9"/>
        <rFont val="Arial LatArm"/>
        <family val="2"/>
      </rPr>
      <t xml:space="preserve"> 0.9% 500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 xml:space="preserve">      B05CB01</t>
    </r>
  </si>
  <si>
    <r>
      <t>Տրամադոլի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Arial LatArm"/>
        <family val="2"/>
      </rPr>
      <t xml:space="preserve">  </t>
    </r>
    <r>
      <rPr>
        <sz val="9"/>
        <rFont val="Sylfaen"/>
        <family val="1"/>
        <charset val="204"/>
      </rPr>
      <t>լուծույթ</t>
    </r>
    <r>
      <rPr>
        <sz val="9"/>
        <rFont val="Arial LatArm"/>
        <family val="2"/>
      </rPr>
      <t xml:space="preserve"> 100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>/2</t>
    </r>
    <r>
      <rPr>
        <sz val="9"/>
        <rFont val="Sylfaen"/>
        <family val="1"/>
        <charset val="204"/>
      </rPr>
      <t>մլ</t>
    </r>
  </si>
  <si>
    <r>
      <t>Նիֆեդիպին</t>
    </r>
    <r>
      <rPr>
        <sz val="9"/>
        <rFont val="Arial LatArm"/>
        <family val="2"/>
      </rPr>
      <t xml:space="preserve"> 10մգ  C08CA05</t>
    </r>
  </si>
  <si>
    <r>
      <t>Ամիտրիպտիլինի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Arial LatArm"/>
        <family val="2"/>
      </rPr>
      <t xml:space="preserve">  25մգ    N06AA09</t>
    </r>
  </si>
  <si>
    <r>
      <rPr>
        <sz val="9"/>
        <rFont val="Sylfaen"/>
        <family val="1"/>
        <charset val="204"/>
      </rPr>
      <t>Վերապամիլի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Arial LatArm"/>
        <family val="2"/>
      </rPr>
      <t xml:space="preserve"> 80մգ C08DA01</t>
    </r>
  </si>
  <si>
    <r>
      <t>Ամօքսիցիլինի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տրիհիդրատ</t>
    </r>
    <r>
      <rPr>
        <sz val="9"/>
        <rFont val="Arial LatArm"/>
        <family val="2"/>
      </rPr>
      <t xml:space="preserve">    500մգ         J01CA04</t>
    </r>
  </si>
  <si>
    <r>
      <t>Կարվեդիլոլ</t>
    </r>
    <r>
      <rPr>
        <sz val="9"/>
        <rFont val="Arial LatArm"/>
        <family val="2"/>
      </rPr>
      <t xml:space="preserve"> 6,25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C07AG02</t>
    </r>
  </si>
  <si>
    <r>
      <t>Քսիլոմետազոլին</t>
    </r>
    <r>
      <rPr>
        <sz val="9"/>
        <rFont val="Arial LatArm"/>
        <family val="2"/>
      </rPr>
      <t xml:space="preserve">  0.05% (</t>
    </r>
    <r>
      <rPr>
        <sz val="9"/>
        <rFont val="Sylfaen"/>
        <family val="1"/>
        <charset val="204"/>
      </rPr>
      <t>քթի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կաթիլներ</t>
    </r>
    <r>
      <rPr>
        <sz val="9"/>
        <rFont val="Arial LatArm"/>
        <family val="2"/>
      </rPr>
      <t>) R01AA07</t>
    </r>
  </si>
  <si>
    <r>
      <t>Ցեֆտրիաքսոն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նատրիում</t>
    </r>
    <r>
      <rPr>
        <sz val="9"/>
        <rFont val="Arial LatArm"/>
        <family val="2"/>
      </rPr>
      <t xml:space="preserve"> 1գ        J01DD04</t>
    </r>
  </si>
  <si>
    <r>
      <t>Ֆուրոսեմիդ</t>
    </r>
    <r>
      <rPr>
        <sz val="9"/>
        <rFont val="Arial LatArm"/>
        <family val="2"/>
      </rPr>
      <t xml:space="preserve"> 40մգ       C03CA01</t>
    </r>
  </si>
  <si>
    <r>
      <rPr>
        <sz val="9"/>
        <rFont val="Sylfaen"/>
        <family val="1"/>
        <charset val="204"/>
      </rPr>
      <t>Ցեֆալեքսինի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մոնոհիդրատ</t>
    </r>
    <r>
      <rPr>
        <sz val="9"/>
        <rFont val="Arial LatArm"/>
        <family val="2"/>
      </rPr>
      <t xml:space="preserve">  250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>/5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 xml:space="preserve">       J01DB02           </t>
    </r>
  </si>
  <si>
    <r>
      <t>Տրամադոլի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հիդրոքլորիդ</t>
    </r>
    <r>
      <rPr>
        <sz val="9"/>
        <rFont val="Arial LatArm"/>
        <family val="2"/>
      </rPr>
      <t xml:space="preserve"> 50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  N02AX02</t>
    </r>
  </si>
  <si>
    <r>
      <t>Ֆենոբարբիտալ</t>
    </r>
    <r>
      <rPr>
        <sz val="9"/>
        <rFont val="Arial LatArm"/>
        <family val="2"/>
      </rPr>
      <t xml:space="preserve"> 100մգ     N03AA02</t>
    </r>
  </si>
  <si>
    <r>
      <t>Նատրիումի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քլորիդ</t>
    </r>
    <r>
      <rPr>
        <sz val="9"/>
        <rFont val="Arial LatArm"/>
        <family val="2"/>
      </rPr>
      <t xml:space="preserve">, </t>
    </r>
    <r>
      <rPr>
        <sz val="9"/>
        <rFont val="Sylfaen"/>
        <family val="1"/>
        <charset val="204"/>
      </rPr>
      <t>կալիումի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քլորիդ</t>
    </r>
    <r>
      <rPr>
        <sz val="9"/>
        <rFont val="Arial LatArm"/>
        <family val="2"/>
      </rPr>
      <t xml:space="preserve">, </t>
    </r>
    <r>
      <rPr>
        <sz val="9"/>
        <rFont val="Sylfaen"/>
        <family val="1"/>
        <charset val="204"/>
      </rPr>
      <t>կալցիումի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քլորիդ</t>
    </r>
  </si>
  <si>
    <r>
      <rPr>
        <sz val="9"/>
        <rFont val="Sylfaen"/>
        <family val="1"/>
        <charset val="204"/>
      </rPr>
      <t>Ատրոպինի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սուլֆատ</t>
    </r>
    <r>
      <rPr>
        <sz val="9"/>
        <rFont val="Arial LatArm"/>
        <family val="2"/>
      </rPr>
      <t xml:space="preserve">  0,1%    A03BA01</t>
    </r>
  </si>
  <si>
    <r>
      <t>Պովիդոն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յոդ</t>
    </r>
    <r>
      <rPr>
        <sz val="9"/>
        <rFont val="Arial LatArm"/>
        <family val="2"/>
      </rPr>
      <t xml:space="preserve">  10%       D08AG02</t>
    </r>
  </si>
  <si>
    <r>
      <t>Երկաթի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աղ</t>
    </r>
    <r>
      <rPr>
        <sz val="9"/>
        <rFont val="Arial LatArm"/>
        <family val="2"/>
      </rPr>
      <t>+</t>
    </r>
    <r>
      <rPr>
        <sz val="9"/>
        <rFont val="Sylfaen"/>
        <family val="1"/>
        <charset val="204"/>
      </rPr>
      <t>ֆոլաթթու</t>
    </r>
  </si>
  <si>
    <r>
      <rPr>
        <sz val="9"/>
        <rFont val="Sylfaen"/>
        <family val="1"/>
        <charset val="204"/>
      </rPr>
      <t>Ատրոպինի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սուլֆատ</t>
    </r>
    <r>
      <rPr>
        <sz val="9"/>
        <rFont val="Arial LatArm"/>
        <family val="2"/>
      </rPr>
      <t xml:space="preserve">  1% </t>
    </r>
    <r>
      <rPr>
        <sz val="9"/>
        <rFont val="Sylfaen"/>
        <family val="1"/>
        <charset val="204"/>
      </rPr>
      <t>աչքի կաթիլներ</t>
    </r>
    <r>
      <rPr>
        <sz val="9"/>
        <rFont val="Arial LatArm"/>
        <family val="2"/>
      </rPr>
      <t xml:space="preserve">  S01FA01</t>
    </r>
  </si>
  <si>
    <r>
      <t>Նիտրոֆուրանտոյին</t>
    </r>
    <r>
      <rPr>
        <sz val="9"/>
        <rFont val="Arial LatArm"/>
        <family val="2"/>
      </rPr>
      <t xml:space="preserve"> 100մգ  J01XE01</t>
    </r>
  </si>
  <si>
    <r>
      <rPr>
        <sz val="9"/>
        <rFont val="Sylfaen"/>
        <family val="1"/>
        <charset val="204"/>
      </rPr>
      <t>Մետոպրոլոլի</t>
    </r>
    <r>
      <rPr>
        <sz val="9"/>
        <rFont val="Arial LatArm"/>
        <family val="2"/>
      </rPr>
      <t xml:space="preserve">  </t>
    </r>
    <r>
      <rPr>
        <sz val="9"/>
        <rFont val="Sylfaen"/>
        <family val="1"/>
        <charset val="204"/>
      </rPr>
      <t>տարտրատ</t>
    </r>
    <r>
      <rPr>
        <sz val="9"/>
        <rFont val="Arial LatArm"/>
        <family val="2"/>
      </rPr>
      <t xml:space="preserve"> 50մգ C07AB02</t>
    </r>
  </si>
  <si>
    <r>
      <t>Ասկորբինաթթու</t>
    </r>
    <r>
      <rPr>
        <sz val="9"/>
        <rFont val="Arial LatArm"/>
        <family val="2"/>
      </rPr>
      <t xml:space="preserve">  50մգ   A11GA01</t>
    </r>
  </si>
  <si>
    <r>
      <t>Նիկոտինաթթու</t>
    </r>
    <r>
      <rPr>
        <sz val="9"/>
        <rFont val="Arial LatArm"/>
        <family val="2"/>
      </rPr>
      <t xml:space="preserve"> 50մգ   C10AD02</t>
    </r>
  </si>
  <si>
    <r>
      <t>Պարացետամոլ</t>
    </r>
    <r>
      <rPr>
        <sz val="9"/>
        <rFont val="Arial LatArm"/>
        <family val="2"/>
      </rPr>
      <t xml:space="preserve"> 12</t>
    </r>
    <r>
      <rPr>
        <sz val="9"/>
        <rFont val="Sylfaen"/>
        <family val="1"/>
        <charset val="204"/>
      </rPr>
      <t>0մգ</t>
    </r>
    <r>
      <rPr>
        <sz val="9"/>
        <rFont val="Arial LatArm"/>
        <family val="2"/>
      </rPr>
      <t>/5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 xml:space="preserve">       N02BE01</t>
    </r>
  </si>
  <si>
    <r>
      <t>Սուլֆամեթօքսազոլ</t>
    </r>
    <r>
      <rPr>
        <sz val="9"/>
        <rFont val="Arial LatArm"/>
        <family val="2"/>
      </rPr>
      <t>+</t>
    </r>
    <r>
      <rPr>
        <sz val="9"/>
        <rFont val="Sylfaen"/>
        <family val="1"/>
        <charset val="204"/>
      </rPr>
      <t>տրիմեթոպրիմ</t>
    </r>
    <r>
      <rPr>
        <sz val="9"/>
        <rFont val="Arial LatArm"/>
        <family val="2"/>
      </rPr>
      <t xml:space="preserve"> 800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>+160</t>
    </r>
    <r>
      <rPr>
        <sz val="9"/>
        <rFont val="Sylfaen"/>
        <family val="1"/>
        <charset val="204"/>
      </rPr>
      <t>մգ</t>
    </r>
    <r>
      <rPr>
        <sz val="9"/>
        <rFont val="Arial LatArm"/>
        <family val="2"/>
      </rPr>
      <t xml:space="preserve">    J01EE</t>
    </r>
  </si>
  <si>
    <r>
      <t>Ներարկման</t>
    </r>
    <r>
      <rPr>
        <sz val="9"/>
        <rFont val="Arial LatArm"/>
        <family val="2"/>
      </rPr>
      <t xml:space="preserve">  </t>
    </r>
    <r>
      <rPr>
        <sz val="9"/>
        <rFont val="Sylfaen"/>
        <family val="1"/>
        <charset val="204"/>
      </rPr>
      <t>ջուր</t>
    </r>
    <r>
      <rPr>
        <sz val="9"/>
        <rFont val="Arial LatArm"/>
        <family val="2"/>
      </rPr>
      <t xml:space="preserve"> 2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 xml:space="preserve">       V07AB</t>
    </r>
  </si>
  <si>
    <r>
      <t>Մետոկլոպրամիդ</t>
    </r>
    <r>
      <rPr>
        <sz val="10"/>
        <rFont val="Arial LatArm"/>
        <family val="2"/>
      </rPr>
      <t xml:space="preserve"> 10</t>
    </r>
    <r>
      <rPr>
        <sz val="10"/>
        <rFont val="Sylfaen"/>
        <family val="1"/>
        <charset val="204"/>
      </rPr>
      <t>մգ, ցեռուկալ 10մգ</t>
    </r>
    <r>
      <rPr>
        <sz val="10"/>
        <rFont val="Arial LatArm"/>
        <family val="2"/>
      </rPr>
      <t xml:space="preserve">   </t>
    </r>
  </si>
  <si>
    <r>
      <t xml:space="preserve">Տամօքսիֆենի </t>
    </r>
    <r>
      <rPr>
        <sz val="9"/>
        <rFont val="Sylfaen"/>
        <family val="1"/>
        <charset val="204"/>
      </rPr>
      <t>ցիտրատ</t>
    </r>
    <r>
      <rPr>
        <sz val="9"/>
        <rFont val="Arial LatArm"/>
        <family val="2"/>
      </rPr>
      <t xml:space="preserve"> 10մգ    L02BA02</t>
    </r>
  </si>
  <si>
    <r>
      <t xml:space="preserve">Տամօքսիֆենի </t>
    </r>
    <r>
      <rPr>
        <sz val="9"/>
        <rFont val="Sylfaen"/>
        <family val="1"/>
        <charset val="204"/>
      </rPr>
      <t>ցիտրատ</t>
    </r>
    <r>
      <rPr>
        <sz val="9"/>
        <rFont val="Arial LatArm"/>
        <family val="2"/>
      </rPr>
      <t xml:space="preserve"> 20մգ    L02BA02</t>
    </r>
  </si>
  <si>
    <r>
      <t>Տոլպերիզոն</t>
    </r>
    <r>
      <rPr>
        <sz val="9"/>
        <rFont val="Arial"/>
        <family val="2"/>
        <charset val="204"/>
      </rPr>
      <t>, 150</t>
    </r>
    <r>
      <rPr>
        <sz val="9"/>
        <rFont val="Sylfaen"/>
        <family val="1"/>
        <charset val="204"/>
      </rPr>
      <t>մգ</t>
    </r>
  </si>
  <si>
    <r>
      <t>Պիրացետամ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լուծույթ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ներարկման</t>
    </r>
    <r>
      <rPr>
        <sz val="9"/>
        <rFont val="Arial"/>
        <family val="2"/>
        <charset val="204"/>
      </rPr>
      <t>, 200</t>
    </r>
    <r>
      <rPr>
        <sz val="9"/>
        <rFont val="Sylfaen"/>
        <family val="1"/>
        <charset val="204"/>
      </rPr>
      <t>մգ</t>
    </r>
    <r>
      <rPr>
        <sz val="9"/>
        <rFont val="Arial"/>
        <family val="2"/>
        <charset val="204"/>
      </rPr>
      <t>/</t>
    </r>
    <r>
      <rPr>
        <sz val="9"/>
        <rFont val="Sylfaen"/>
        <family val="1"/>
        <charset val="204"/>
      </rPr>
      <t>մլ</t>
    </r>
  </si>
  <si>
    <r>
      <t>Պիրացետամ</t>
    </r>
    <r>
      <rPr>
        <sz val="9"/>
        <rFont val="Arial"/>
        <family val="2"/>
        <charset val="204"/>
      </rPr>
      <t xml:space="preserve"> 800</t>
    </r>
    <r>
      <rPr>
        <sz val="9"/>
        <rFont val="Sylfaen"/>
        <family val="1"/>
        <charset val="204"/>
      </rPr>
      <t>մգ</t>
    </r>
  </si>
  <si>
    <r>
      <t>Դիոսմին</t>
    </r>
    <r>
      <rPr>
        <sz val="9"/>
        <rFont val="Arial"/>
        <family val="2"/>
        <charset val="204"/>
      </rPr>
      <t>+</t>
    </r>
    <r>
      <rPr>
        <sz val="9"/>
        <rFont val="Sylfaen"/>
        <family val="1"/>
        <charset val="204"/>
      </rPr>
      <t>Հեսպերիդին</t>
    </r>
    <r>
      <rPr>
        <sz val="9"/>
        <rFont val="Arial"/>
        <family val="2"/>
        <charset val="204"/>
      </rPr>
      <t>, 450</t>
    </r>
    <r>
      <rPr>
        <sz val="9"/>
        <rFont val="Sylfaen"/>
        <family val="1"/>
        <charset val="204"/>
      </rPr>
      <t>մգ</t>
    </r>
    <r>
      <rPr>
        <sz val="9"/>
        <rFont val="Arial"/>
        <family val="2"/>
        <charset val="204"/>
      </rPr>
      <t>+50</t>
    </r>
    <r>
      <rPr>
        <sz val="9"/>
        <rFont val="Sylfaen"/>
        <family val="1"/>
        <charset val="204"/>
      </rPr>
      <t>մգ</t>
    </r>
  </si>
  <si>
    <r>
      <t>Մեթիլպրեդնիզալոն</t>
    </r>
    <r>
      <rPr>
        <sz val="9"/>
        <rFont val="Arial"/>
        <family val="2"/>
        <charset val="204"/>
      </rPr>
      <t>, 4</t>
    </r>
    <r>
      <rPr>
        <sz val="9"/>
        <rFont val="Sylfaen"/>
        <family val="1"/>
        <charset val="204"/>
      </rPr>
      <t>մգ</t>
    </r>
  </si>
  <si>
    <r>
      <t>Էնալապրիլ</t>
    </r>
    <r>
      <rPr>
        <sz val="9"/>
        <rFont val="Arial"/>
        <family val="2"/>
        <charset val="204"/>
      </rPr>
      <t>+</t>
    </r>
    <r>
      <rPr>
        <sz val="9"/>
        <rFont val="Sylfaen"/>
        <family val="1"/>
        <charset val="204"/>
      </rPr>
      <t>Հիդրոքլորոթիազիդ</t>
    </r>
    <r>
      <rPr>
        <sz val="9"/>
        <rFont val="Arial"/>
        <family val="2"/>
        <charset val="204"/>
      </rPr>
      <t>, 10</t>
    </r>
    <r>
      <rPr>
        <sz val="9"/>
        <rFont val="Sylfaen"/>
        <family val="1"/>
        <charset val="204"/>
      </rPr>
      <t>մգ</t>
    </r>
    <r>
      <rPr>
        <sz val="9"/>
        <rFont val="Arial"/>
        <family val="2"/>
        <charset val="204"/>
      </rPr>
      <t>+12,5</t>
    </r>
    <r>
      <rPr>
        <sz val="9"/>
        <rFont val="Sylfaen"/>
        <family val="1"/>
        <charset val="204"/>
      </rPr>
      <t>մգ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</si>
</sst>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7"/>
      <name val="Sylfaen"/>
      <family val="1"/>
      <charset val="204"/>
    </font>
    <font>
      <sz val="9"/>
      <name val="Arial LatArm"/>
      <family val="2"/>
    </font>
    <font>
      <sz val="10"/>
      <name val="Arial LatArm"/>
      <family val="2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Sylfaen"/>
      <family val="1"/>
      <charset val="204"/>
    </font>
    <font>
      <sz val="9"/>
      <name val="Calibri"/>
      <family val="2"/>
      <charset val="204"/>
    </font>
    <font>
      <sz val="9"/>
      <name val="GHEA Grapalat"/>
      <family val="3"/>
    </font>
    <font>
      <sz val="8"/>
      <name val="Sylfaen"/>
      <family val="1"/>
      <charset val="204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5" fillId="0" borderId="0" xfId="0" applyNumberFormat="1" applyFont="1"/>
    <xf numFmtId="0" fontId="7" fillId="0" borderId="0" xfId="0" applyFont="1"/>
    <xf numFmtId="1" fontId="7" fillId="0" borderId="0" xfId="0" applyNumberFormat="1" applyFont="1"/>
    <xf numFmtId="1" fontId="7" fillId="2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68</xdr:row>
      <xdr:rowOff>0</xdr:rowOff>
    </xdr:from>
    <xdr:to>
      <xdr:col>1</xdr:col>
      <xdr:colOff>123825</xdr:colOff>
      <xdr:row>68</xdr:row>
      <xdr:rowOff>38100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352425" y="48444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0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1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2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3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4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5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6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7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8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9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0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1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2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3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4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5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6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7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8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9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0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1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2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3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4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5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6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7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8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9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0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1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2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3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4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5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6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7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8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9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0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1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2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3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4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5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6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7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8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9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0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1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2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3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4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5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6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7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8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9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0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1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2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3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4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5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6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7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8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9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0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1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2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3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4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5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6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7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8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9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0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1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2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3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4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5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6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7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8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9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0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1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2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3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4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5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6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7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8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9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0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81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2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3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4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5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86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7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8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9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0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91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2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3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4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5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96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7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8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9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0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1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202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3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4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5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6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7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8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9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0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1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2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3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4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5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6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7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8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9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0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1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2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3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4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5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6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7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8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9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0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1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2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3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4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5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6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7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8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9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0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1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2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3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4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5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6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7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8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9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0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1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2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3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4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5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6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7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8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9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60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1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2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3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4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65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6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7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8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9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70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1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2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3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4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75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6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7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8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9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80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1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2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3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4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85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6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7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8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9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90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1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2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3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4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95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6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7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8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9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0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1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2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3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4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5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6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7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8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9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0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311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2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3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4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5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6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7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8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9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0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1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2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3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4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5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6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7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8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9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0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1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2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3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4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5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6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7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8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9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0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1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2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3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4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5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6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7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8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9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0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1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2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3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4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5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6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7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8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9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0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1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2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3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64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5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6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7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8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69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0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1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2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3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74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5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6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7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8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79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0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1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2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3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4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5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6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7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8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9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0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1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2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3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94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5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6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7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8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99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0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1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2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3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04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5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6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7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8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09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0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1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2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3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14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5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6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7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8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19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420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1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2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3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4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5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6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7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8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9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0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1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2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3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4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5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6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7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8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9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0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1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2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3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4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5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6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7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8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9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0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1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2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3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4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5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6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7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8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9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0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1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2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3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4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5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6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7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8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9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0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1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2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73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4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5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6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7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78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9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0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1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2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3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4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5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6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7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8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9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0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1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2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93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4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5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6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7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98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9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0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1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2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03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4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5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6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7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08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9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0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1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2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13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4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5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6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7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18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9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0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1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2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23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4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5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6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7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28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529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0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1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2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3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4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5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6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7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8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9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0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1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2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3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4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5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6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7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8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9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0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1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2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3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4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5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6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7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8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9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0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1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2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3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4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5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6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7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8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9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0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1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2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3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4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5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6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7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8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9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0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1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2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3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4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5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6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7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8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9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0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1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92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3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4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5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6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97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8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9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0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1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02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3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4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5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6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07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8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9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0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1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12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3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4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5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6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17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8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9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0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1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22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3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4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5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6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27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8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9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0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1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2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3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4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5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6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7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638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9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0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1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2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3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4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5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6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7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8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9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0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1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2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3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4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5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6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7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8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9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0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1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2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3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4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5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6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7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8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9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0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1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2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3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4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5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6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7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8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9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0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1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2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3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4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5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6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7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8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9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0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91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2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3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4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5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96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7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8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9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0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01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2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3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4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5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06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7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8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9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0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11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2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3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4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5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16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7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8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9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0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21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2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3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4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5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26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7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8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9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0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1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2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3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4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5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6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7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8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9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0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41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2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3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4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5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46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747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8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9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0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1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2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3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4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5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6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7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8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9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0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1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2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3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4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5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6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7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8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9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0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1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2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3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4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5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6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7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8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9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0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1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2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3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4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5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6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7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8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9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0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1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2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3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4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5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28575</xdr:colOff>
      <xdr:row>82</xdr:row>
      <xdr:rowOff>9525</xdr:rowOff>
    </xdr:to>
    <xdr:pic>
      <xdr:nvPicPr>
        <xdr:cNvPr id="796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52711350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L9" sqref="L9"/>
    </sheetView>
  </sheetViews>
  <sheetFormatPr defaultRowHeight="15" x14ac:dyDescent="0.25"/>
  <cols>
    <col min="1" max="1" width="3.7109375" customWidth="1"/>
    <col min="2" max="2" width="8.42578125" customWidth="1"/>
    <col min="3" max="3" width="25.85546875" customWidth="1"/>
    <col min="4" max="4" width="7.85546875" customWidth="1"/>
    <col min="6" max="6" width="12.7109375" customWidth="1"/>
    <col min="7" max="7" width="14.85546875" customWidth="1"/>
    <col min="8" max="8" width="13.7109375" customWidth="1"/>
    <col min="9" max="9" width="13.28515625" customWidth="1"/>
  </cols>
  <sheetData>
    <row r="1" spans="1:11" ht="34.5" customHeight="1" x14ac:dyDescent="0.25">
      <c r="A1" s="28" t="s">
        <v>12</v>
      </c>
      <c r="B1" s="28"/>
      <c r="C1" s="28"/>
      <c r="D1" s="28"/>
      <c r="E1" s="28"/>
      <c r="F1" s="28"/>
      <c r="G1" s="28"/>
      <c r="H1" s="28"/>
      <c r="I1" s="28"/>
    </row>
    <row r="2" spans="1:11" s="2" customFormat="1" ht="15" customHeight="1" x14ac:dyDescent="0.25">
      <c r="A2" s="29" t="s">
        <v>0</v>
      </c>
      <c r="B2" s="29"/>
      <c r="C2" s="29"/>
      <c r="D2" s="30" t="s">
        <v>1</v>
      </c>
      <c r="E2" s="32" t="s">
        <v>2</v>
      </c>
      <c r="F2" s="27" t="s">
        <v>8</v>
      </c>
      <c r="G2" s="27"/>
      <c r="H2" s="27" t="s">
        <v>11</v>
      </c>
      <c r="I2" s="27"/>
    </row>
    <row r="3" spans="1:11" s="2" customFormat="1" x14ac:dyDescent="0.25">
      <c r="A3" s="29"/>
      <c r="B3" s="29"/>
      <c r="C3" s="35" t="s">
        <v>3</v>
      </c>
      <c r="D3" s="30"/>
      <c r="E3" s="32"/>
      <c r="F3" s="27"/>
      <c r="G3" s="27"/>
      <c r="H3" s="27"/>
      <c r="I3" s="27"/>
    </row>
    <row r="4" spans="1:11" s="2" customFormat="1" x14ac:dyDescent="0.25">
      <c r="A4" s="29"/>
      <c r="B4" s="34"/>
      <c r="C4" s="36"/>
      <c r="D4" s="31"/>
      <c r="E4" s="33"/>
      <c r="F4" s="5" t="s">
        <v>9</v>
      </c>
      <c r="G4" s="5" t="s">
        <v>10</v>
      </c>
      <c r="H4" s="5" t="s">
        <v>9</v>
      </c>
      <c r="I4" s="5" t="s">
        <v>10</v>
      </c>
    </row>
    <row r="5" spans="1:11" s="2" customFormat="1" ht="21" customHeight="1" x14ac:dyDescent="0.25">
      <c r="A5" s="10">
        <v>1</v>
      </c>
      <c r="B5" s="15">
        <v>33631300</v>
      </c>
      <c r="C5" s="16" t="s">
        <v>38</v>
      </c>
      <c r="D5" s="17" t="s">
        <v>4</v>
      </c>
      <c r="E5" s="13">
        <v>300</v>
      </c>
      <c r="F5" s="11">
        <v>131250</v>
      </c>
      <c r="G5" s="7">
        <f>(F5*20/100)+F5</f>
        <v>157500</v>
      </c>
      <c r="H5" s="6">
        <v>154547.5</v>
      </c>
      <c r="I5" s="7">
        <f>(H5*20/100)+H5</f>
        <v>185457</v>
      </c>
      <c r="K5" s="3"/>
    </row>
    <row r="6" spans="1:11" s="2" customFormat="1" ht="21" customHeight="1" x14ac:dyDescent="0.25">
      <c r="A6" s="10">
        <v>2</v>
      </c>
      <c r="B6" s="15">
        <v>33671118</v>
      </c>
      <c r="C6" s="18" t="s">
        <v>39</v>
      </c>
      <c r="D6" s="17" t="s">
        <v>5</v>
      </c>
      <c r="E6" s="13">
        <v>100</v>
      </c>
      <c r="F6" s="11">
        <v>34583.33</v>
      </c>
      <c r="G6" s="7">
        <f t="shared" ref="G6:G33" si="0">(F6*20/100)+F6</f>
        <v>41499.995999999999</v>
      </c>
      <c r="H6" s="6">
        <v>46500</v>
      </c>
      <c r="I6" s="7">
        <f t="shared" ref="I6:I69" si="1">(H6*20/100)+H6</f>
        <v>55800</v>
      </c>
      <c r="K6" s="3"/>
    </row>
    <row r="7" spans="1:11" s="2" customFormat="1" ht="21" customHeight="1" x14ac:dyDescent="0.25">
      <c r="A7" s="10">
        <v>3</v>
      </c>
      <c r="B7" s="15">
        <v>33651129</v>
      </c>
      <c r="C7" s="16" t="s">
        <v>13</v>
      </c>
      <c r="D7" s="17" t="s">
        <v>4</v>
      </c>
      <c r="E7" s="13">
        <v>200</v>
      </c>
      <c r="F7" s="11">
        <v>63533.33</v>
      </c>
      <c r="G7" s="7">
        <f t="shared" si="0"/>
        <v>76239.995999999999</v>
      </c>
      <c r="H7" s="6">
        <v>0</v>
      </c>
      <c r="I7" s="7">
        <f t="shared" si="1"/>
        <v>0</v>
      </c>
      <c r="K7" s="3"/>
    </row>
    <row r="8" spans="1:11" s="2" customFormat="1" ht="21" customHeight="1" x14ac:dyDescent="0.25">
      <c r="A8" s="10">
        <v>4</v>
      </c>
      <c r="B8" s="15">
        <v>33621240</v>
      </c>
      <c r="C8" s="16" t="s">
        <v>40</v>
      </c>
      <c r="D8" s="17" t="s">
        <v>7</v>
      </c>
      <c r="E8" s="13">
        <v>1500</v>
      </c>
      <c r="F8" s="11">
        <v>23125</v>
      </c>
      <c r="G8" s="7">
        <f t="shared" si="0"/>
        <v>27750</v>
      </c>
      <c r="H8" s="6">
        <v>23625</v>
      </c>
      <c r="I8" s="7">
        <f t="shared" si="1"/>
        <v>28350</v>
      </c>
      <c r="K8" s="3"/>
    </row>
    <row r="9" spans="1:11" s="2" customFormat="1" ht="21" customHeight="1" x14ac:dyDescent="0.25">
      <c r="A9" s="10">
        <v>5</v>
      </c>
      <c r="B9" s="15">
        <v>33661129</v>
      </c>
      <c r="C9" s="16" t="s">
        <v>14</v>
      </c>
      <c r="D9" s="17" t="s">
        <v>4</v>
      </c>
      <c r="E9" s="13">
        <v>1000</v>
      </c>
      <c r="F9" s="11">
        <v>51666.67</v>
      </c>
      <c r="G9" s="7">
        <f t="shared" si="0"/>
        <v>62000.004000000001</v>
      </c>
      <c r="H9" s="6">
        <v>175000</v>
      </c>
      <c r="I9" s="7">
        <f t="shared" si="1"/>
        <v>210000</v>
      </c>
      <c r="K9" s="3"/>
    </row>
    <row r="10" spans="1:11" s="2" customFormat="1" ht="21" customHeight="1" x14ac:dyDescent="0.25">
      <c r="A10" s="10">
        <v>6</v>
      </c>
      <c r="B10" s="15">
        <v>33621420</v>
      </c>
      <c r="C10" s="18" t="s">
        <v>15</v>
      </c>
      <c r="D10" s="17" t="s">
        <v>4</v>
      </c>
      <c r="E10" s="13">
        <v>13800</v>
      </c>
      <c r="F10" s="11">
        <v>440833.33</v>
      </c>
      <c r="G10" s="7">
        <f t="shared" si="0"/>
        <v>528999.99600000004</v>
      </c>
      <c r="H10" s="6">
        <v>310500</v>
      </c>
      <c r="I10" s="7">
        <f t="shared" si="1"/>
        <v>372600</v>
      </c>
      <c r="K10" s="3"/>
    </row>
    <row r="11" spans="1:11" s="2" customFormat="1" ht="21" customHeight="1" x14ac:dyDescent="0.25">
      <c r="A11" s="10">
        <v>7</v>
      </c>
      <c r="B11" s="15">
        <v>33621210</v>
      </c>
      <c r="C11" s="18" t="s">
        <v>16</v>
      </c>
      <c r="D11" s="17" t="s">
        <v>7</v>
      </c>
      <c r="E11" s="13">
        <v>450</v>
      </c>
      <c r="F11" s="11">
        <v>322125</v>
      </c>
      <c r="G11" s="7">
        <f t="shared" si="0"/>
        <v>386550</v>
      </c>
      <c r="H11" s="6">
        <v>0</v>
      </c>
      <c r="I11" s="7">
        <f t="shared" si="1"/>
        <v>0</v>
      </c>
      <c r="K11" s="3"/>
    </row>
    <row r="12" spans="1:11" s="2" customFormat="1" ht="21" customHeight="1" x14ac:dyDescent="0.25">
      <c r="A12" s="10">
        <v>8</v>
      </c>
      <c r="B12" s="15">
        <v>33642230</v>
      </c>
      <c r="C12" s="18" t="s">
        <v>41</v>
      </c>
      <c r="D12" s="17" t="s">
        <v>4</v>
      </c>
      <c r="E12" s="13">
        <v>8000</v>
      </c>
      <c r="F12" s="11">
        <v>74000</v>
      </c>
      <c r="G12" s="7">
        <f t="shared" si="0"/>
        <v>88800</v>
      </c>
      <c r="H12" s="6">
        <v>74000</v>
      </c>
      <c r="I12" s="7">
        <f t="shared" si="1"/>
        <v>88800</v>
      </c>
      <c r="K12" s="3"/>
    </row>
    <row r="13" spans="1:11" s="2" customFormat="1" ht="21" customHeight="1" x14ac:dyDescent="0.25">
      <c r="A13" s="10">
        <v>9</v>
      </c>
      <c r="B13" s="15">
        <v>33651110</v>
      </c>
      <c r="C13" s="16" t="s">
        <v>42</v>
      </c>
      <c r="D13" s="17" t="s">
        <v>5</v>
      </c>
      <c r="E13" s="13">
        <v>50</v>
      </c>
      <c r="F13" s="11">
        <v>0</v>
      </c>
      <c r="G13" s="7">
        <f t="shared" si="0"/>
        <v>0</v>
      </c>
      <c r="H13" s="6">
        <v>6791.6670000000004</v>
      </c>
      <c r="I13" s="7">
        <f t="shared" si="1"/>
        <v>8150.0004000000008</v>
      </c>
      <c r="K13" s="3"/>
    </row>
    <row r="14" spans="1:11" s="2" customFormat="1" ht="21" customHeight="1" x14ac:dyDescent="0.25">
      <c r="A14" s="10">
        <v>10</v>
      </c>
      <c r="B14" s="15">
        <v>33671131</v>
      </c>
      <c r="C14" s="16" t="s">
        <v>43</v>
      </c>
      <c r="D14" s="17" t="s">
        <v>4</v>
      </c>
      <c r="E14" s="13">
        <v>3000</v>
      </c>
      <c r="F14" s="11">
        <v>61500</v>
      </c>
      <c r="G14" s="7">
        <f t="shared" si="0"/>
        <v>73800</v>
      </c>
      <c r="H14" s="6">
        <v>129600</v>
      </c>
      <c r="I14" s="7">
        <f t="shared" si="1"/>
        <v>155520</v>
      </c>
      <c r="K14" s="3"/>
    </row>
    <row r="15" spans="1:11" s="2" customFormat="1" ht="21" customHeight="1" x14ac:dyDescent="0.25">
      <c r="A15" s="10">
        <v>11</v>
      </c>
      <c r="B15" s="15">
        <v>33611390</v>
      </c>
      <c r="C15" s="18" t="s">
        <v>44</v>
      </c>
      <c r="D15" s="17" t="s">
        <v>7</v>
      </c>
      <c r="E15" s="13">
        <v>200</v>
      </c>
      <c r="F15" s="11">
        <v>2833.33</v>
      </c>
      <c r="G15" s="7">
        <f t="shared" si="0"/>
        <v>3399.9960000000001</v>
      </c>
      <c r="H15" s="6">
        <v>2835</v>
      </c>
      <c r="I15" s="7">
        <f t="shared" si="1"/>
        <v>3402</v>
      </c>
      <c r="K15" s="3"/>
    </row>
    <row r="16" spans="1:11" s="2" customFormat="1" ht="21" customHeight="1" x14ac:dyDescent="0.25">
      <c r="A16" s="10">
        <v>12</v>
      </c>
      <c r="B16" s="15">
        <v>33611150</v>
      </c>
      <c r="C16" s="19" t="s">
        <v>17</v>
      </c>
      <c r="D16" s="14" t="s">
        <v>4</v>
      </c>
      <c r="E16" s="13">
        <v>3000</v>
      </c>
      <c r="F16" s="11">
        <v>281875</v>
      </c>
      <c r="G16" s="7">
        <f t="shared" si="0"/>
        <v>338250</v>
      </c>
      <c r="H16" s="6">
        <v>292500</v>
      </c>
      <c r="I16" s="7">
        <f t="shared" si="1"/>
        <v>351000</v>
      </c>
      <c r="K16" s="3"/>
    </row>
    <row r="17" spans="1:11" s="2" customFormat="1" ht="21" customHeight="1" x14ac:dyDescent="0.25">
      <c r="A17" s="10">
        <v>13</v>
      </c>
      <c r="B17" s="15">
        <v>33631290</v>
      </c>
      <c r="C17" s="16" t="s">
        <v>45</v>
      </c>
      <c r="D17" s="17" t="s">
        <v>4</v>
      </c>
      <c r="E17" s="13">
        <v>23000</v>
      </c>
      <c r="F17" s="11">
        <v>1130833.33</v>
      </c>
      <c r="G17" s="7">
        <f t="shared" si="0"/>
        <v>1356999.996</v>
      </c>
      <c r="H17" s="6">
        <v>432400</v>
      </c>
      <c r="I17" s="7">
        <f t="shared" si="1"/>
        <v>518880</v>
      </c>
      <c r="K17" s="3"/>
    </row>
    <row r="18" spans="1:11" s="2" customFormat="1" ht="21" customHeight="1" x14ac:dyDescent="0.25">
      <c r="A18" s="10">
        <v>14</v>
      </c>
      <c r="B18" s="15">
        <v>33691260</v>
      </c>
      <c r="C18" s="12" t="s">
        <v>46</v>
      </c>
      <c r="D18" s="14" t="s">
        <v>4</v>
      </c>
      <c r="E18" s="13">
        <v>720</v>
      </c>
      <c r="F18" s="11">
        <v>114300</v>
      </c>
      <c r="G18" s="7">
        <f t="shared" si="0"/>
        <v>137160</v>
      </c>
      <c r="H18" s="6">
        <v>105600</v>
      </c>
      <c r="I18" s="7">
        <f t="shared" si="1"/>
        <v>126720</v>
      </c>
      <c r="K18" s="3"/>
    </row>
    <row r="19" spans="1:11" s="2" customFormat="1" ht="21" customHeight="1" x14ac:dyDescent="0.25">
      <c r="A19" s="10">
        <v>15</v>
      </c>
      <c r="B19" s="15">
        <v>33691144</v>
      </c>
      <c r="C19" s="20" t="s">
        <v>18</v>
      </c>
      <c r="D19" s="21" t="s">
        <v>7</v>
      </c>
      <c r="E19" s="15">
        <v>100</v>
      </c>
      <c r="F19" s="11">
        <v>4175</v>
      </c>
      <c r="G19" s="7">
        <f t="shared" si="0"/>
        <v>5010</v>
      </c>
      <c r="H19" s="6">
        <v>4200</v>
      </c>
      <c r="I19" s="7">
        <f t="shared" si="1"/>
        <v>5040</v>
      </c>
      <c r="K19" s="3"/>
    </row>
    <row r="20" spans="1:11" s="2" customFormat="1" ht="21" customHeight="1" x14ac:dyDescent="0.25">
      <c r="A20" s="10">
        <v>16</v>
      </c>
      <c r="B20" s="15">
        <v>33651135</v>
      </c>
      <c r="C20" s="12" t="s">
        <v>19</v>
      </c>
      <c r="D20" s="21" t="s">
        <v>5</v>
      </c>
      <c r="E20" s="15">
        <v>100</v>
      </c>
      <c r="F20" s="11">
        <v>0</v>
      </c>
      <c r="G20" s="7">
        <f t="shared" si="0"/>
        <v>0</v>
      </c>
      <c r="H20" s="6">
        <v>81200</v>
      </c>
      <c r="I20" s="7">
        <f t="shared" si="1"/>
        <v>97440</v>
      </c>
      <c r="K20" s="3"/>
    </row>
    <row r="21" spans="1:11" s="2" customFormat="1" ht="21" customHeight="1" x14ac:dyDescent="0.25">
      <c r="A21" s="10">
        <v>17</v>
      </c>
      <c r="B21" s="15">
        <v>33621720</v>
      </c>
      <c r="C21" s="12" t="s">
        <v>47</v>
      </c>
      <c r="D21" s="17" t="s">
        <v>4</v>
      </c>
      <c r="E21" s="15">
        <v>6000</v>
      </c>
      <c r="F21" s="11">
        <v>211333.33</v>
      </c>
      <c r="G21" s="7">
        <f t="shared" si="0"/>
        <v>253599.99599999998</v>
      </c>
      <c r="H21" s="6">
        <v>195000</v>
      </c>
      <c r="I21" s="7">
        <f t="shared" si="1"/>
        <v>234000</v>
      </c>
      <c r="K21" s="3"/>
    </row>
    <row r="22" spans="1:11" s="2" customFormat="1" ht="21" customHeight="1" x14ac:dyDescent="0.25">
      <c r="A22" s="10">
        <v>18</v>
      </c>
      <c r="B22" s="15">
        <v>33621740</v>
      </c>
      <c r="C22" s="12" t="s">
        <v>48</v>
      </c>
      <c r="D22" s="17" t="s">
        <v>4</v>
      </c>
      <c r="E22" s="15">
        <v>10000</v>
      </c>
      <c r="F22" s="11">
        <v>258888.89</v>
      </c>
      <c r="G22" s="7">
        <f t="shared" si="0"/>
        <v>310666.66800000001</v>
      </c>
      <c r="H22" s="6">
        <v>250000</v>
      </c>
      <c r="I22" s="7">
        <f t="shared" si="1"/>
        <v>300000</v>
      </c>
      <c r="K22" s="3"/>
    </row>
    <row r="23" spans="1:11" s="2" customFormat="1" ht="21" customHeight="1" x14ac:dyDescent="0.25">
      <c r="A23" s="10">
        <v>19</v>
      </c>
      <c r="B23" s="15">
        <v>33621520</v>
      </c>
      <c r="C23" s="12" t="s">
        <v>49</v>
      </c>
      <c r="D23" s="17" t="s">
        <v>4</v>
      </c>
      <c r="E23" s="15">
        <v>12000</v>
      </c>
      <c r="F23" s="11">
        <v>59000</v>
      </c>
      <c r="G23" s="7">
        <f t="shared" si="0"/>
        <v>70800</v>
      </c>
      <c r="H23" s="6">
        <v>58400</v>
      </c>
      <c r="I23" s="7">
        <f t="shared" si="1"/>
        <v>70080</v>
      </c>
      <c r="K23" s="3"/>
    </row>
    <row r="24" spans="1:11" s="2" customFormat="1" ht="21" customHeight="1" x14ac:dyDescent="0.25">
      <c r="A24" s="10">
        <v>20</v>
      </c>
      <c r="B24" s="15">
        <v>33621760</v>
      </c>
      <c r="C24" s="12" t="s">
        <v>50</v>
      </c>
      <c r="D24" s="17" t="s">
        <v>4</v>
      </c>
      <c r="E24" s="15">
        <v>11000</v>
      </c>
      <c r="F24" s="11">
        <v>201666.67</v>
      </c>
      <c r="G24" s="7">
        <f t="shared" si="0"/>
        <v>242000.00400000002</v>
      </c>
      <c r="H24" s="6">
        <v>201666.66699999999</v>
      </c>
      <c r="I24" s="7">
        <f t="shared" si="1"/>
        <v>242000.00039999999</v>
      </c>
      <c r="K24" s="3"/>
    </row>
    <row r="25" spans="1:11" s="2" customFormat="1" ht="21" customHeight="1" x14ac:dyDescent="0.25">
      <c r="A25" s="10">
        <v>21</v>
      </c>
      <c r="B25" s="15">
        <v>33621510</v>
      </c>
      <c r="C25" s="12" t="s">
        <v>51</v>
      </c>
      <c r="D25" s="17" t="s">
        <v>4</v>
      </c>
      <c r="E25" s="15">
        <v>5000</v>
      </c>
      <c r="F25" s="11">
        <v>31423.61</v>
      </c>
      <c r="G25" s="7">
        <f t="shared" si="0"/>
        <v>37708.332000000002</v>
      </c>
      <c r="H25" s="6">
        <v>16833.332999999999</v>
      </c>
      <c r="I25" s="7">
        <f t="shared" si="1"/>
        <v>20199.999599999999</v>
      </c>
      <c r="K25" s="3"/>
    </row>
    <row r="26" spans="1:11" s="2" customFormat="1" ht="21" customHeight="1" x14ac:dyDescent="0.25">
      <c r="A26" s="10">
        <v>22</v>
      </c>
      <c r="B26" s="15">
        <v>33691203</v>
      </c>
      <c r="C26" s="12" t="s">
        <v>52</v>
      </c>
      <c r="D26" s="17" t="s">
        <v>4</v>
      </c>
      <c r="E26" s="15">
        <v>2500</v>
      </c>
      <c r="F26" s="11">
        <v>51488.1</v>
      </c>
      <c r="G26" s="7">
        <f t="shared" si="0"/>
        <v>61785.72</v>
      </c>
      <c r="H26" s="6">
        <v>58333.332999999999</v>
      </c>
      <c r="I26" s="7">
        <f t="shared" si="1"/>
        <v>69999.999599999996</v>
      </c>
      <c r="K26" s="3"/>
    </row>
    <row r="27" spans="1:11" s="2" customFormat="1" ht="21" customHeight="1" x14ac:dyDescent="0.25">
      <c r="A27" s="10">
        <v>23</v>
      </c>
      <c r="B27" s="15">
        <v>33691203</v>
      </c>
      <c r="C27" s="12" t="s">
        <v>53</v>
      </c>
      <c r="D27" s="17" t="s">
        <v>4</v>
      </c>
      <c r="E27" s="15">
        <v>5000</v>
      </c>
      <c r="F27" s="11">
        <v>199702.38</v>
      </c>
      <c r="G27" s="7">
        <f t="shared" si="0"/>
        <v>239642.856</v>
      </c>
      <c r="H27" s="6">
        <v>187500</v>
      </c>
      <c r="I27" s="7">
        <f t="shared" si="1"/>
        <v>225000</v>
      </c>
      <c r="K27" s="4"/>
    </row>
    <row r="28" spans="1:11" s="2" customFormat="1" ht="21" customHeight="1" x14ac:dyDescent="0.25">
      <c r="A28" s="10">
        <v>24</v>
      </c>
      <c r="B28" s="15">
        <v>33691203</v>
      </c>
      <c r="C28" s="12" t="s">
        <v>54</v>
      </c>
      <c r="D28" s="17" t="s">
        <v>4</v>
      </c>
      <c r="E28" s="15">
        <v>8000</v>
      </c>
      <c r="F28" s="11">
        <v>437619.05</v>
      </c>
      <c r="G28" s="7">
        <f t="shared" si="0"/>
        <v>525142.86</v>
      </c>
      <c r="H28" s="6">
        <v>426666.66700000002</v>
      </c>
      <c r="I28" s="7">
        <f t="shared" si="1"/>
        <v>512000.00040000002</v>
      </c>
      <c r="K28" s="4"/>
    </row>
    <row r="29" spans="1:11" s="2" customFormat="1" ht="21" customHeight="1" x14ac:dyDescent="0.25">
      <c r="A29" s="10">
        <v>25</v>
      </c>
      <c r="B29" s="15">
        <v>33671113</v>
      </c>
      <c r="C29" s="12" t="s">
        <v>20</v>
      </c>
      <c r="D29" s="22" t="s">
        <v>6</v>
      </c>
      <c r="E29" s="15">
        <v>30</v>
      </c>
      <c r="F29" s="11">
        <v>327500</v>
      </c>
      <c r="G29" s="7">
        <f t="shared" si="0"/>
        <v>393000</v>
      </c>
      <c r="H29" s="6">
        <v>529860</v>
      </c>
      <c r="I29" s="7">
        <f t="shared" si="1"/>
        <v>635832</v>
      </c>
      <c r="K29" s="3"/>
    </row>
    <row r="30" spans="1:11" s="2" customFormat="1" ht="21" customHeight="1" x14ac:dyDescent="0.25">
      <c r="A30" s="10">
        <v>26</v>
      </c>
      <c r="B30" s="15">
        <v>33661146</v>
      </c>
      <c r="C30" s="12" t="s">
        <v>21</v>
      </c>
      <c r="D30" s="22" t="s">
        <v>7</v>
      </c>
      <c r="E30" s="15">
        <v>700</v>
      </c>
      <c r="F30" s="11">
        <v>21758.33</v>
      </c>
      <c r="G30" s="7">
        <f t="shared" si="0"/>
        <v>26109.996000000003</v>
      </c>
      <c r="H30" s="6">
        <v>22050</v>
      </c>
      <c r="I30" s="7">
        <f t="shared" si="1"/>
        <v>26460</v>
      </c>
      <c r="K30" s="3"/>
    </row>
    <row r="31" spans="1:11" s="2" customFormat="1" ht="21" customHeight="1" x14ac:dyDescent="0.25">
      <c r="A31" s="10">
        <v>27</v>
      </c>
      <c r="B31" s="15">
        <v>33642240</v>
      </c>
      <c r="C31" s="12" t="s">
        <v>55</v>
      </c>
      <c r="D31" s="17" t="s">
        <v>4</v>
      </c>
      <c r="E31" s="15">
        <v>700</v>
      </c>
      <c r="F31" s="11">
        <v>6638.33</v>
      </c>
      <c r="G31" s="7">
        <f t="shared" si="0"/>
        <v>7965.9960000000001</v>
      </c>
      <c r="H31" s="6">
        <v>7280</v>
      </c>
      <c r="I31" s="7">
        <f t="shared" si="1"/>
        <v>8736</v>
      </c>
      <c r="K31" s="3"/>
    </row>
    <row r="32" spans="1:11" s="2" customFormat="1" ht="21" customHeight="1" x14ac:dyDescent="0.25">
      <c r="A32" s="10">
        <v>28</v>
      </c>
      <c r="B32" s="15">
        <v>33621730</v>
      </c>
      <c r="C32" s="16" t="s">
        <v>56</v>
      </c>
      <c r="D32" s="17" t="s">
        <v>4</v>
      </c>
      <c r="E32" s="13">
        <v>2500</v>
      </c>
      <c r="F32" s="11">
        <v>26388.89</v>
      </c>
      <c r="G32" s="7">
        <f t="shared" si="0"/>
        <v>31666.667999999998</v>
      </c>
      <c r="H32" s="6">
        <v>26041.667000000001</v>
      </c>
      <c r="I32" s="7">
        <f t="shared" si="1"/>
        <v>31250.000400000001</v>
      </c>
      <c r="K32" s="3"/>
    </row>
    <row r="33" spans="1:11" s="2" customFormat="1" ht="21" customHeight="1" x14ac:dyDescent="0.25">
      <c r="A33" s="10">
        <v>29</v>
      </c>
      <c r="B33" s="15">
        <v>33611430</v>
      </c>
      <c r="C33" s="16" t="s">
        <v>57</v>
      </c>
      <c r="D33" s="17" t="s">
        <v>4</v>
      </c>
      <c r="E33" s="13">
        <v>2000</v>
      </c>
      <c r="F33" s="11">
        <v>0</v>
      </c>
      <c r="G33" s="7">
        <f t="shared" si="0"/>
        <v>0</v>
      </c>
      <c r="H33" s="6">
        <v>22000</v>
      </c>
      <c r="I33" s="7">
        <f t="shared" si="1"/>
        <v>26400</v>
      </c>
      <c r="K33" s="3"/>
    </row>
    <row r="34" spans="1:11" s="2" customFormat="1" ht="21" customHeight="1" x14ac:dyDescent="0.25">
      <c r="A34" s="10">
        <v>30</v>
      </c>
      <c r="B34" s="15">
        <v>33661121</v>
      </c>
      <c r="C34" s="16" t="s">
        <v>58</v>
      </c>
      <c r="D34" s="17" t="s">
        <v>4</v>
      </c>
      <c r="E34" s="13">
        <v>500</v>
      </c>
      <c r="F34" s="11">
        <v>2250</v>
      </c>
      <c r="G34" s="7">
        <f>(F34*20/100)+F34</f>
        <v>2700</v>
      </c>
      <c r="H34" s="6">
        <v>2575</v>
      </c>
      <c r="I34" s="7">
        <f t="shared" si="1"/>
        <v>3090</v>
      </c>
      <c r="K34" s="3"/>
    </row>
    <row r="35" spans="1:11" s="2" customFormat="1" ht="21" customHeight="1" x14ac:dyDescent="0.25">
      <c r="A35" s="10">
        <v>31</v>
      </c>
      <c r="B35" s="15">
        <v>33661122</v>
      </c>
      <c r="C35" s="16" t="s">
        <v>59</v>
      </c>
      <c r="D35" s="17" t="s">
        <v>4</v>
      </c>
      <c r="E35" s="13">
        <v>1000</v>
      </c>
      <c r="F35" s="11">
        <v>5000</v>
      </c>
      <c r="G35" s="7">
        <f t="shared" ref="G35:G94" si="2">(F35*20/100)+F35</f>
        <v>6000</v>
      </c>
      <c r="H35" s="6">
        <v>5150</v>
      </c>
      <c r="I35" s="7">
        <f t="shared" si="1"/>
        <v>6180</v>
      </c>
      <c r="K35" s="3"/>
    </row>
    <row r="36" spans="1:11" s="2" customFormat="1" ht="21" customHeight="1" x14ac:dyDescent="0.25">
      <c r="A36" s="10">
        <v>32</v>
      </c>
      <c r="B36" s="15">
        <v>33651136</v>
      </c>
      <c r="C36" s="16" t="s">
        <v>22</v>
      </c>
      <c r="D36" s="17" t="s">
        <v>4</v>
      </c>
      <c r="E36" s="13">
        <v>800</v>
      </c>
      <c r="F36" s="11">
        <v>152916.67000000001</v>
      </c>
      <c r="G36" s="7">
        <f t="shared" si="2"/>
        <v>183500.00400000002</v>
      </c>
      <c r="H36" s="6">
        <v>0</v>
      </c>
      <c r="I36" s="7">
        <f t="shared" si="1"/>
        <v>0</v>
      </c>
      <c r="K36" s="3"/>
    </row>
    <row r="37" spans="1:11" s="2" customFormat="1" ht="21" customHeight="1" x14ac:dyDescent="0.25">
      <c r="A37" s="10">
        <v>33</v>
      </c>
      <c r="B37" s="15">
        <v>33661137</v>
      </c>
      <c r="C37" s="16" t="s">
        <v>60</v>
      </c>
      <c r="D37" s="17" t="s">
        <v>4</v>
      </c>
      <c r="E37" s="13">
        <v>400</v>
      </c>
      <c r="F37" s="11">
        <v>4500</v>
      </c>
      <c r="G37" s="7">
        <f t="shared" si="2"/>
        <v>5400</v>
      </c>
      <c r="H37" s="6">
        <v>0</v>
      </c>
      <c r="I37" s="7">
        <f t="shared" si="1"/>
        <v>0</v>
      </c>
      <c r="K37" s="3"/>
    </row>
    <row r="38" spans="1:11" s="2" customFormat="1" ht="21" customHeight="1" x14ac:dyDescent="0.25">
      <c r="A38" s="10">
        <v>34</v>
      </c>
      <c r="B38" s="15">
        <v>33621680</v>
      </c>
      <c r="C38" s="18" t="s">
        <v>23</v>
      </c>
      <c r="D38" s="17" t="s">
        <v>4</v>
      </c>
      <c r="E38" s="13">
        <v>300</v>
      </c>
      <c r="F38" s="11">
        <v>1025</v>
      </c>
      <c r="G38" s="7">
        <f t="shared" si="2"/>
        <v>1230</v>
      </c>
      <c r="H38" s="6">
        <v>2212.5</v>
      </c>
      <c r="I38" s="7">
        <f t="shared" si="1"/>
        <v>2655</v>
      </c>
      <c r="K38" s="3"/>
    </row>
    <row r="39" spans="1:11" s="2" customFormat="1" ht="21" customHeight="1" x14ac:dyDescent="0.25">
      <c r="A39" s="10">
        <v>35</v>
      </c>
      <c r="B39" s="15">
        <v>33661136</v>
      </c>
      <c r="C39" s="16" t="s">
        <v>61</v>
      </c>
      <c r="D39" s="17" t="s">
        <v>7</v>
      </c>
      <c r="E39" s="13">
        <v>60</v>
      </c>
      <c r="F39" s="11">
        <v>4965</v>
      </c>
      <c r="G39" s="7">
        <f t="shared" si="2"/>
        <v>5958</v>
      </c>
      <c r="H39" s="6">
        <v>0</v>
      </c>
      <c r="I39" s="7">
        <f t="shared" si="1"/>
        <v>0</v>
      </c>
      <c r="K39" s="3"/>
    </row>
    <row r="40" spans="1:11" s="2" customFormat="1" ht="21" customHeight="1" x14ac:dyDescent="0.25">
      <c r="A40" s="10">
        <v>36</v>
      </c>
      <c r="B40" s="15">
        <v>33661128</v>
      </c>
      <c r="C40" s="16" t="s">
        <v>62</v>
      </c>
      <c r="D40" s="17" t="s">
        <v>4</v>
      </c>
      <c r="E40" s="13">
        <v>12000</v>
      </c>
      <c r="F40" s="11">
        <v>127250</v>
      </c>
      <c r="G40" s="7">
        <f t="shared" si="2"/>
        <v>152700</v>
      </c>
      <c r="H40" s="6">
        <v>451600</v>
      </c>
      <c r="I40" s="7">
        <f t="shared" si="1"/>
        <v>541920</v>
      </c>
      <c r="K40" s="3"/>
    </row>
    <row r="41" spans="1:11" s="2" customFormat="1" ht="21" customHeight="1" x14ac:dyDescent="0.25">
      <c r="A41" s="10">
        <v>37</v>
      </c>
      <c r="B41" s="15">
        <v>33611210</v>
      </c>
      <c r="C41" s="16" t="s">
        <v>63</v>
      </c>
      <c r="D41" s="17" t="s">
        <v>4</v>
      </c>
      <c r="E41" s="13">
        <v>1500</v>
      </c>
      <c r="F41" s="11">
        <v>89500</v>
      </c>
      <c r="G41" s="7">
        <f t="shared" si="2"/>
        <v>107400</v>
      </c>
      <c r="H41" s="6">
        <v>88750</v>
      </c>
      <c r="I41" s="7">
        <f t="shared" si="1"/>
        <v>106500</v>
      </c>
      <c r="K41" s="3"/>
    </row>
    <row r="42" spans="1:11" s="2" customFormat="1" ht="21" customHeight="1" x14ac:dyDescent="0.25">
      <c r="A42" s="10">
        <v>38</v>
      </c>
      <c r="B42" s="15">
        <v>33651116</v>
      </c>
      <c r="C42" s="16" t="s">
        <v>64</v>
      </c>
      <c r="D42" s="17" t="s">
        <v>5</v>
      </c>
      <c r="E42" s="13">
        <v>200</v>
      </c>
      <c r="F42" s="11">
        <v>26166.67</v>
      </c>
      <c r="G42" s="7">
        <f t="shared" si="2"/>
        <v>31400.003999999997</v>
      </c>
      <c r="H42" s="6">
        <v>34343.332999999999</v>
      </c>
      <c r="I42" s="7">
        <f t="shared" si="1"/>
        <v>41211.999599999996</v>
      </c>
      <c r="K42" s="3"/>
    </row>
    <row r="43" spans="1:11" s="2" customFormat="1" ht="21" customHeight="1" x14ac:dyDescent="0.25">
      <c r="A43" s="10">
        <v>39</v>
      </c>
      <c r="B43" s="15">
        <v>33671114</v>
      </c>
      <c r="C43" s="18" t="s">
        <v>24</v>
      </c>
      <c r="D43" s="17" t="s">
        <v>4</v>
      </c>
      <c r="E43" s="13">
        <v>6000</v>
      </c>
      <c r="F43" s="11">
        <v>30500</v>
      </c>
      <c r="G43" s="7">
        <f t="shared" si="2"/>
        <v>36600</v>
      </c>
      <c r="H43" s="6">
        <v>20600</v>
      </c>
      <c r="I43" s="7">
        <f t="shared" si="1"/>
        <v>24720</v>
      </c>
      <c r="K43" s="3"/>
    </row>
    <row r="44" spans="1:11" s="2" customFormat="1" ht="21" customHeight="1" x14ac:dyDescent="0.25">
      <c r="A44" s="10">
        <v>40</v>
      </c>
      <c r="B44" s="15">
        <v>33611110</v>
      </c>
      <c r="C44" s="18" t="s">
        <v>65</v>
      </c>
      <c r="D44" s="17" t="s">
        <v>4</v>
      </c>
      <c r="E44" s="13">
        <v>200</v>
      </c>
      <c r="F44" s="11">
        <v>0</v>
      </c>
      <c r="G44" s="7">
        <f t="shared" si="2"/>
        <v>0</v>
      </c>
      <c r="H44" s="6">
        <v>8586.6669999999995</v>
      </c>
      <c r="I44" s="7">
        <f t="shared" si="1"/>
        <v>10304.000399999999</v>
      </c>
      <c r="K44" s="3"/>
    </row>
    <row r="45" spans="1:11" s="2" customFormat="1" ht="21" customHeight="1" x14ac:dyDescent="0.25">
      <c r="A45" s="10">
        <v>41</v>
      </c>
      <c r="B45" s="15">
        <v>33621580</v>
      </c>
      <c r="C45" s="16" t="s">
        <v>66</v>
      </c>
      <c r="D45" s="17" t="s">
        <v>4</v>
      </c>
      <c r="E45" s="13">
        <v>2500</v>
      </c>
      <c r="F45" s="11">
        <v>26041.67</v>
      </c>
      <c r="G45" s="7">
        <f t="shared" si="2"/>
        <v>31250.003999999997</v>
      </c>
      <c r="H45" s="6">
        <v>25041.667000000001</v>
      </c>
      <c r="I45" s="7">
        <f t="shared" si="1"/>
        <v>30050.000400000001</v>
      </c>
      <c r="K45" s="3"/>
    </row>
    <row r="46" spans="1:11" s="2" customFormat="1" ht="21" customHeight="1" x14ac:dyDescent="0.25">
      <c r="A46" s="10">
        <v>42</v>
      </c>
      <c r="B46" s="15">
        <v>33661136</v>
      </c>
      <c r="C46" s="16" t="s">
        <v>67</v>
      </c>
      <c r="D46" s="17" t="s">
        <v>4</v>
      </c>
      <c r="E46" s="13">
        <v>900</v>
      </c>
      <c r="F46" s="11">
        <v>6906.25</v>
      </c>
      <c r="G46" s="7">
        <f t="shared" si="2"/>
        <v>8287.5</v>
      </c>
      <c r="H46" s="6">
        <v>0</v>
      </c>
      <c r="I46" s="7">
        <f t="shared" si="1"/>
        <v>0</v>
      </c>
      <c r="K46" s="3"/>
    </row>
    <row r="47" spans="1:11" s="2" customFormat="1" ht="21" customHeight="1" x14ac:dyDescent="0.25">
      <c r="A47" s="10">
        <v>43</v>
      </c>
      <c r="B47" s="15">
        <v>33691138</v>
      </c>
      <c r="C47" s="16" t="s">
        <v>68</v>
      </c>
      <c r="D47" s="17" t="s">
        <v>25</v>
      </c>
      <c r="E47" s="13">
        <v>50</v>
      </c>
      <c r="F47" s="11">
        <v>12708.33</v>
      </c>
      <c r="G47" s="7">
        <f t="shared" si="2"/>
        <v>15249.995999999999</v>
      </c>
      <c r="H47" s="6">
        <v>0</v>
      </c>
      <c r="I47" s="7">
        <f t="shared" si="1"/>
        <v>0</v>
      </c>
      <c r="K47" s="3"/>
    </row>
    <row r="48" spans="1:11" s="2" customFormat="1" ht="21" customHeight="1" x14ac:dyDescent="0.25">
      <c r="A48" s="10">
        <v>44</v>
      </c>
      <c r="B48" s="15">
        <v>33661136</v>
      </c>
      <c r="C48" s="16" t="s">
        <v>69</v>
      </c>
      <c r="D48" s="17" t="s">
        <v>4</v>
      </c>
      <c r="E48" s="13">
        <v>1200</v>
      </c>
      <c r="F48" s="11">
        <v>10958.33</v>
      </c>
      <c r="G48" s="7">
        <f t="shared" si="2"/>
        <v>13149.995999999999</v>
      </c>
      <c r="H48" s="6">
        <v>0</v>
      </c>
      <c r="I48" s="7">
        <f t="shared" si="1"/>
        <v>0</v>
      </c>
      <c r="K48" s="4"/>
    </row>
    <row r="49" spans="1:11" s="2" customFormat="1" ht="21" customHeight="1" x14ac:dyDescent="0.25">
      <c r="A49" s="10">
        <v>45</v>
      </c>
      <c r="B49" s="15">
        <v>33691136</v>
      </c>
      <c r="C49" s="16" t="s">
        <v>70</v>
      </c>
      <c r="D49" s="17" t="s">
        <v>25</v>
      </c>
      <c r="E49" s="13">
        <v>300</v>
      </c>
      <c r="F49" s="11">
        <v>76750</v>
      </c>
      <c r="G49" s="7">
        <f t="shared" si="2"/>
        <v>92100</v>
      </c>
      <c r="H49" s="6">
        <v>0</v>
      </c>
      <c r="I49" s="7">
        <f t="shared" si="1"/>
        <v>0</v>
      </c>
      <c r="K49" s="3"/>
    </row>
    <row r="50" spans="1:11" s="2" customFormat="1" ht="21" customHeight="1" x14ac:dyDescent="0.25">
      <c r="A50" s="10">
        <v>46</v>
      </c>
      <c r="B50" s="15">
        <v>33691124</v>
      </c>
      <c r="C50" s="16" t="s">
        <v>26</v>
      </c>
      <c r="D50" s="17" t="s">
        <v>4</v>
      </c>
      <c r="E50" s="13">
        <v>500</v>
      </c>
      <c r="F50" s="11">
        <v>60138.89</v>
      </c>
      <c r="G50" s="7">
        <f t="shared" si="2"/>
        <v>72166.668000000005</v>
      </c>
      <c r="H50" s="8">
        <v>150833.33300000001</v>
      </c>
      <c r="I50" s="7">
        <f t="shared" si="1"/>
        <v>180999.99960000001</v>
      </c>
      <c r="K50" s="3"/>
    </row>
    <row r="51" spans="1:11" s="2" customFormat="1" ht="21" customHeight="1" x14ac:dyDescent="0.25">
      <c r="A51" s="10">
        <v>47</v>
      </c>
      <c r="B51" s="15">
        <v>33691226</v>
      </c>
      <c r="C51" s="16" t="s">
        <v>71</v>
      </c>
      <c r="D51" s="17" t="s">
        <v>7</v>
      </c>
      <c r="E51" s="14">
        <v>1000</v>
      </c>
      <c r="F51" s="11">
        <v>667666.67000000004</v>
      </c>
      <c r="G51" s="7">
        <f t="shared" si="2"/>
        <v>801200.00400000007</v>
      </c>
      <c r="H51" s="6">
        <v>0</v>
      </c>
      <c r="I51" s="7">
        <f t="shared" si="1"/>
        <v>0</v>
      </c>
      <c r="K51" s="3"/>
    </row>
    <row r="52" spans="1:11" s="2" customFormat="1" ht="21" customHeight="1" x14ac:dyDescent="0.25">
      <c r="A52" s="10">
        <v>48</v>
      </c>
      <c r="B52" s="15">
        <v>33621750</v>
      </c>
      <c r="C52" s="16" t="s">
        <v>72</v>
      </c>
      <c r="D52" s="17" t="s">
        <v>4</v>
      </c>
      <c r="E52" s="13">
        <v>3500</v>
      </c>
      <c r="F52" s="11">
        <v>16275</v>
      </c>
      <c r="G52" s="7">
        <f t="shared" si="2"/>
        <v>19530</v>
      </c>
      <c r="H52" s="6">
        <v>17500</v>
      </c>
      <c r="I52" s="7">
        <f t="shared" si="1"/>
        <v>21000</v>
      </c>
      <c r="K52" s="3"/>
    </row>
    <row r="53" spans="1:11" s="2" customFormat="1" ht="21" customHeight="1" x14ac:dyDescent="0.25">
      <c r="A53" s="10">
        <v>49</v>
      </c>
      <c r="B53" s="15">
        <v>33661142</v>
      </c>
      <c r="C53" s="16" t="s">
        <v>73</v>
      </c>
      <c r="D53" s="17" t="s">
        <v>4</v>
      </c>
      <c r="E53" s="13">
        <v>2500</v>
      </c>
      <c r="F53" s="11">
        <v>22482.639999999999</v>
      </c>
      <c r="G53" s="7">
        <f t="shared" si="2"/>
        <v>26979.167999999998</v>
      </c>
      <c r="H53" s="6">
        <v>20833.332999999999</v>
      </c>
      <c r="I53" s="7">
        <f t="shared" si="1"/>
        <v>24999.999599999999</v>
      </c>
      <c r="K53" s="3"/>
    </row>
    <row r="54" spans="1:11" s="2" customFormat="1" ht="21" customHeight="1" x14ac:dyDescent="0.25">
      <c r="A54" s="10">
        <v>50</v>
      </c>
      <c r="B54" s="15">
        <v>33621730</v>
      </c>
      <c r="C54" s="18" t="s">
        <v>74</v>
      </c>
      <c r="D54" s="17" t="s">
        <v>4</v>
      </c>
      <c r="E54" s="13">
        <v>2000</v>
      </c>
      <c r="F54" s="11">
        <v>29611.11</v>
      </c>
      <c r="G54" s="7">
        <f t="shared" si="2"/>
        <v>35533.332000000002</v>
      </c>
      <c r="H54" s="6">
        <v>28333.332999999999</v>
      </c>
      <c r="I54" s="7">
        <f t="shared" si="1"/>
        <v>33999.999599999996</v>
      </c>
      <c r="K54" s="3"/>
    </row>
    <row r="55" spans="1:11" s="2" customFormat="1" ht="21" customHeight="1" x14ac:dyDescent="0.25">
      <c r="A55" s="10">
        <v>51</v>
      </c>
      <c r="B55" s="15">
        <v>33651111</v>
      </c>
      <c r="C55" s="16" t="s">
        <v>75</v>
      </c>
      <c r="D55" s="17" t="s">
        <v>4</v>
      </c>
      <c r="E55" s="13">
        <v>2000</v>
      </c>
      <c r="F55" s="11">
        <v>77000</v>
      </c>
      <c r="G55" s="7">
        <f t="shared" si="2"/>
        <v>92400</v>
      </c>
      <c r="H55" s="6">
        <v>60000</v>
      </c>
      <c r="I55" s="7">
        <f t="shared" si="1"/>
        <v>72000</v>
      </c>
      <c r="K55" s="4"/>
    </row>
    <row r="56" spans="1:11" s="2" customFormat="1" ht="21" customHeight="1" x14ac:dyDescent="0.25">
      <c r="A56" s="10">
        <v>52</v>
      </c>
      <c r="B56" s="15">
        <v>33621690</v>
      </c>
      <c r="C56" s="16" t="s">
        <v>76</v>
      </c>
      <c r="D56" s="17" t="s">
        <v>4</v>
      </c>
      <c r="E56" s="13">
        <v>3000</v>
      </c>
      <c r="F56" s="11">
        <v>52687.5</v>
      </c>
      <c r="G56" s="7">
        <f t="shared" si="2"/>
        <v>63225</v>
      </c>
      <c r="H56" s="6">
        <v>55000</v>
      </c>
      <c r="I56" s="7">
        <f t="shared" si="1"/>
        <v>66000</v>
      </c>
      <c r="K56" s="3"/>
    </row>
    <row r="57" spans="1:11" s="2" customFormat="1" ht="21" customHeight="1" x14ac:dyDescent="0.25">
      <c r="A57" s="10">
        <v>53</v>
      </c>
      <c r="B57" s="15">
        <v>33671116</v>
      </c>
      <c r="C57" s="16" t="s">
        <v>77</v>
      </c>
      <c r="D57" s="17" t="s">
        <v>5</v>
      </c>
      <c r="E57" s="14">
        <v>200</v>
      </c>
      <c r="F57" s="11">
        <v>58000</v>
      </c>
      <c r="G57" s="7">
        <f t="shared" si="2"/>
        <v>69600</v>
      </c>
      <c r="H57" s="6">
        <v>58333.332999999999</v>
      </c>
      <c r="I57" s="7">
        <f t="shared" si="1"/>
        <v>69999.999599999996</v>
      </c>
      <c r="K57" s="3"/>
    </row>
    <row r="58" spans="1:11" s="2" customFormat="1" ht="21" customHeight="1" x14ac:dyDescent="0.25">
      <c r="A58" s="10">
        <v>54</v>
      </c>
      <c r="B58" s="15">
        <v>33651118</v>
      </c>
      <c r="C58" s="12" t="s">
        <v>78</v>
      </c>
      <c r="D58" s="17" t="s">
        <v>7</v>
      </c>
      <c r="E58" s="13">
        <v>1000</v>
      </c>
      <c r="F58" s="11">
        <v>137500</v>
      </c>
      <c r="G58" s="7">
        <f t="shared" si="2"/>
        <v>165000</v>
      </c>
      <c r="H58" s="6">
        <v>157408.33300000001</v>
      </c>
      <c r="I58" s="7">
        <f t="shared" si="1"/>
        <v>188889.99960000001</v>
      </c>
      <c r="K58" s="3"/>
    </row>
    <row r="59" spans="1:11" s="2" customFormat="1" ht="21" customHeight="1" x14ac:dyDescent="0.25">
      <c r="A59" s="10">
        <v>55</v>
      </c>
      <c r="B59" s="15">
        <v>33621590</v>
      </c>
      <c r="C59" s="12" t="s">
        <v>79</v>
      </c>
      <c r="D59" s="17" t="s">
        <v>4</v>
      </c>
      <c r="E59" s="13">
        <v>8000</v>
      </c>
      <c r="F59" s="11">
        <v>23666.67</v>
      </c>
      <c r="G59" s="7">
        <f t="shared" si="2"/>
        <v>28400.003999999997</v>
      </c>
      <c r="H59" s="6">
        <v>28400</v>
      </c>
      <c r="I59" s="7">
        <f t="shared" si="1"/>
        <v>34080</v>
      </c>
      <c r="K59" s="3"/>
    </row>
    <row r="60" spans="1:11" s="2" customFormat="1" ht="21" customHeight="1" x14ac:dyDescent="0.25">
      <c r="A60" s="10">
        <v>56</v>
      </c>
      <c r="B60" s="15">
        <v>33651125</v>
      </c>
      <c r="C60" s="23" t="s">
        <v>27</v>
      </c>
      <c r="D60" s="17" t="s">
        <v>4</v>
      </c>
      <c r="E60" s="13">
        <v>800</v>
      </c>
      <c r="F60" s="11">
        <v>321555.56</v>
      </c>
      <c r="G60" s="7">
        <f t="shared" si="2"/>
        <v>385866.67200000002</v>
      </c>
      <c r="H60" s="6">
        <v>270173.33299999998</v>
      </c>
      <c r="I60" s="7">
        <f t="shared" si="1"/>
        <v>324207.99959999998</v>
      </c>
      <c r="K60" s="3"/>
    </row>
    <row r="61" spans="1:11" s="2" customFormat="1" ht="21" customHeight="1" x14ac:dyDescent="0.25">
      <c r="A61" s="10">
        <v>57</v>
      </c>
      <c r="B61" s="15">
        <v>33651115</v>
      </c>
      <c r="C61" s="23" t="s">
        <v>80</v>
      </c>
      <c r="D61" s="17" t="s">
        <v>6</v>
      </c>
      <c r="E61" s="13">
        <v>500</v>
      </c>
      <c r="F61" s="11">
        <v>515000</v>
      </c>
      <c r="G61" s="7">
        <f t="shared" si="2"/>
        <v>618000</v>
      </c>
      <c r="H61" s="6">
        <v>0</v>
      </c>
      <c r="I61" s="7">
        <f t="shared" si="1"/>
        <v>0</v>
      </c>
      <c r="K61" s="3"/>
    </row>
    <row r="62" spans="1:11" s="2" customFormat="1" ht="21" customHeight="1" x14ac:dyDescent="0.25">
      <c r="A62" s="10">
        <v>58</v>
      </c>
      <c r="B62" s="15">
        <v>33691226</v>
      </c>
      <c r="C62" s="12" t="s">
        <v>81</v>
      </c>
      <c r="D62" s="17" t="s">
        <v>4</v>
      </c>
      <c r="E62" s="14">
        <v>2800</v>
      </c>
      <c r="F62" s="11">
        <v>498633.33</v>
      </c>
      <c r="G62" s="7">
        <f t="shared" si="2"/>
        <v>598359.99600000004</v>
      </c>
      <c r="H62" s="6">
        <v>0</v>
      </c>
      <c r="I62" s="7">
        <f t="shared" si="1"/>
        <v>0</v>
      </c>
      <c r="K62" s="3"/>
    </row>
    <row r="63" spans="1:11" s="2" customFormat="1" ht="21" customHeight="1" x14ac:dyDescent="0.25">
      <c r="A63" s="10">
        <v>59</v>
      </c>
      <c r="B63" s="15">
        <v>33661131</v>
      </c>
      <c r="C63" s="12" t="s">
        <v>82</v>
      </c>
      <c r="D63" s="17" t="s">
        <v>4</v>
      </c>
      <c r="E63" s="13">
        <v>4000</v>
      </c>
      <c r="F63" s="11">
        <v>53958.33</v>
      </c>
      <c r="G63" s="7">
        <f t="shared" si="2"/>
        <v>64749.995999999999</v>
      </c>
      <c r="H63" s="6">
        <v>0</v>
      </c>
      <c r="I63" s="7">
        <f t="shared" si="1"/>
        <v>0</v>
      </c>
      <c r="K63" s="3"/>
    </row>
    <row r="64" spans="1:11" s="2" customFormat="1" ht="21" customHeight="1" x14ac:dyDescent="0.25">
      <c r="A64" s="10">
        <v>60</v>
      </c>
      <c r="B64" s="15">
        <v>33691129</v>
      </c>
      <c r="C64" s="12" t="s">
        <v>83</v>
      </c>
      <c r="D64" s="17" t="s">
        <v>4</v>
      </c>
      <c r="E64" s="13">
        <v>150</v>
      </c>
      <c r="F64" s="11">
        <v>0</v>
      </c>
      <c r="G64" s="7">
        <f t="shared" si="2"/>
        <v>0</v>
      </c>
      <c r="H64" s="6">
        <v>0</v>
      </c>
      <c r="I64" s="7">
        <f t="shared" si="1"/>
        <v>0</v>
      </c>
      <c r="K64" s="3"/>
    </row>
    <row r="65" spans="1:11" s="2" customFormat="1" ht="21" customHeight="1" x14ac:dyDescent="0.25">
      <c r="A65" s="10">
        <v>61</v>
      </c>
      <c r="B65" s="15">
        <v>33611130</v>
      </c>
      <c r="C65" s="23" t="s">
        <v>84</v>
      </c>
      <c r="D65" s="17" t="s">
        <v>5</v>
      </c>
      <c r="E65" s="13">
        <v>20</v>
      </c>
      <c r="F65" s="11">
        <v>893.33</v>
      </c>
      <c r="G65" s="7">
        <f t="shared" si="2"/>
        <v>1071.9960000000001</v>
      </c>
      <c r="H65" s="6">
        <v>966.66700000000003</v>
      </c>
      <c r="I65" s="7">
        <f t="shared" si="1"/>
        <v>1160.0004000000001</v>
      </c>
      <c r="K65" s="3"/>
    </row>
    <row r="66" spans="1:11" s="2" customFormat="1" ht="21" customHeight="1" x14ac:dyDescent="0.25">
      <c r="A66" s="10">
        <v>62</v>
      </c>
      <c r="B66" s="15">
        <v>33631230</v>
      </c>
      <c r="C66" s="12" t="s">
        <v>85</v>
      </c>
      <c r="D66" s="17" t="s">
        <v>5</v>
      </c>
      <c r="E66" s="13">
        <v>50</v>
      </c>
      <c r="F66" s="11">
        <v>17916.669999999998</v>
      </c>
      <c r="G66" s="7">
        <f t="shared" si="2"/>
        <v>21500.003999999997</v>
      </c>
      <c r="H66" s="6">
        <v>0</v>
      </c>
      <c r="I66" s="7">
        <f t="shared" si="1"/>
        <v>0</v>
      </c>
      <c r="K66" s="3"/>
    </row>
    <row r="67" spans="1:11" s="2" customFormat="1" ht="21" customHeight="1" x14ac:dyDescent="0.25">
      <c r="A67" s="10">
        <v>63</v>
      </c>
      <c r="B67" s="15">
        <v>33691126</v>
      </c>
      <c r="C67" s="12" t="s">
        <v>28</v>
      </c>
      <c r="D67" s="17" t="s">
        <v>4</v>
      </c>
      <c r="E67" s="13">
        <v>200</v>
      </c>
      <c r="F67" s="11">
        <v>52208.33</v>
      </c>
      <c r="G67" s="7">
        <f t="shared" si="2"/>
        <v>62649.995999999999</v>
      </c>
      <c r="H67" s="6">
        <v>51666.667000000001</v>
      </c>
      <c r="I67" s="7">
        <f t="shared" si="1"/>
        <v>62000.000400000004</v>
      </c>
      <c r="K67" s="3"/>
    </row>
    <row r="68" spans="1:11" s="2" customFormat="1" ht="21" customHeight="1" x14ac:dyDescent="0.25">
      <c r="A68" s="10">
        <v>64</v>
      </c>
      <c r="B68" s="15">
        <v>33621410</v>
      </c>
      <c r="C68" s="23" t="s">
        <v>29</v>
      </c>
      <c r="D68" s="17" t="s">
        <v>4</v>
      </c>
      <c r="E68" s="13">
        <v>1000</v>
      </c>
      <c r="F68" s="11">
        <v>121527.78</v>
      </c>
      <c r="G68" s="7">
        <f t="shared" si="2"/>
        <v>145833.33600000001</v>
      </c>
      <c r="H68" s="6">
        <v>0</v>
      </c>
      <c r="I68" s="7">
        <f t="shared" si="1"/>
        <v>0</v>
      </c>
      <c r="K68" s="3"/>
    </row>
    <row r="69" spans="1:11" s="2" customFormat="1" ht="21" customHeight="1" x14ac:dyDescent="0.25">
      <c r="A69" s="10">
        <v>65</v>
      </c>
      <c r="B69" s="15">
        <v>33621220</v>
      </c>
      <c r="C69" s="12" t="s">
        <v>86</v>
      </c>
      <c r="D69" s="17" t="s">
        <v>4</v>
      </c>
      <c r="E69" s="13">
        <v>2000</v>
      </c>
      <c r="F69" s="11">
        <v>0</v>
      </c>
      <c r="G69" s="7">
        <f t="shared" si="2"/>
        <v>0</v>
      </c>
      <c r="H69" s="6">
        <v>0</v>
      </c>
      <c r="I69" s="7">
        <f t="shared" si="1"/>
        <v>0</v>
      </c>
      <c r="K69" s="3"/>
    </row>
    <row r="70" spans="1:11" s="2" customFormat="1" ht="21" customHeight="1" x14ac:dyDescent="0.25">
      <c r="A70" s="10">
        <v>66</v>
      </c>
      <c r="B70" s="15">
        <v>33621230</v>
      </c>
      <c r="C70" s="12" t="s">
        <v>30</v>
      </c>
      <c r="D70" s="17" t="s">
        <v>4</v>
      </c>
      <c r="E70" s="13">
        <v>1200</v>
      </c>
      <c r="F70" s="11">
        <v>5895.83</v>
      </c>
      <c r="G70" s="7">
        <f t="shared" si="2"/>
        <v>7074.9960000000001</v>
      </c>
      <c r="H70" s="6">
        <v>6000</v>
      </c>
      <c r="I70" s="7">
        <f t="shared" ref="I70:I93" si="3">(H70*20/100)+H70</f>
        <v>7200</v>
      </c>
      <c r="K70" s="3"/>
    </row>
    <row r="71" spans="1:11" s="2" customFormat="1" ht="21" customHeight="1" x14ac:dyDescent="0.25">
      <c r="A71" s="10">
        <v>67</v>
      </c>
      <c r="B71" s="15">
        <v>33691209</v>
      </c>
      <c r="C71" s="12" t="s">
        <v>31</v>
      </c>
      <c r="D71" s="17" t="s">
        <v>4</v>
      </c>
      <c r="E71" s="15">
        <v>1000</v>
      </c>
      <c r="F71" s="11">
        <v>150555.56</v>
      </c>
      <c r="G71" s="7">
        <f t="shared" si="2"/>
        <v>180666.67199999999</v>
      </c>
      <c r="H71" s="6">
        <v>155000</v>
      </c>
      <c r="I71" s="7">
        <f t="shared" si="3"/>
        <v>186000</v>
      </c>
      <c r="K71" s="3"/>
    </row>
    <row r="72" spans="1:11" s="2" customFormat="1" ht="21" customHeight="1" x14ac:dyDescent="0.25">
      <c r="A72" s="10">
        <v>68</v>
      </c>
      <c r="B72" s="15">
        <v>33651135</v>
      </c>
      <c r="C72" s="12" t="s">
        <v>32</v>
      </c>
      <c r="D72" s="17" t="s">
        <v>4</v>
      </c>
      <c r="E72" s="15">
        <v>300</v>
      </c>
      <c r="F72" s="11">
        <v>12350</v>
      </c>
      <c r="G72" s="7">
        <f t="shared" si="2"/>
        <v>14820</v>
      </c>
      <c r="H72" s="6">
        <v>13200</v>
      </c>
      <c r="I72" s="7">
        <f t="shared" si="3"/>
        <v>15840</v>
      </c>
      <c r="K72" s="3"/>
    </row>
    <row r="73" spans="1:11" s="2" customFormat="1" ht="21" customHeight="1" x14ac:dyDescent="0.25">
      <c r="A73" s="10">
        <v>69</v>
      </c>
      <c r="B73" s="15">
        <v>33651150</v>
      </c>
      <c r="C73" s="20" t="s">
        <v>33</v>
      </c>
      <c r="D73" s="17" t="s">
        <v>4</v>
      </c>
      <c r="E73" s="15">
        <v>400</v>
      </c>
      <c r="F73" s="11">
        <v>52700</v>
      </c>
      <c r="G73" s="7">
        <f t="shared" si="2"/>
        <v>63240</v>
      </c>
      <c r="H73" s="6">
        <v>0</v>
      </c>
      <c r="I73" s="7">
        <f t="shared" si="3"/>
        <v>0</v>
      </c>
      <c r="K73" s="3"/>
    </row>
    <row r="74" spans="1:11" s="2" customFormat="1" ht="21" customHeight="1" x14ac:dyDescent="0.25">
      <c r="A74" s="10">
        <v>70</v>
      </c>
      <c r="B74" s="15">
        <v>33661122</v>
      </c>
      <c r="C74" s="20" t="s">
        <v>34</v>
      </c>
      <c r="D74" s="17" t="s">
        <v>4</v>
      </c>
      <c r="E74" s="15">
        <v>300</v>
      </c>
      <c r="F74" s="11">
        <v>173750</v>
      </c>
      <c r="G74" s="7">
        <f t="shared" si="2"/>
        <v>208500</v>
      </c>
      <c r="H74" s="6">
        <v>0</v>
      </c>
      <c r="I74" s="7">
        <f t="shared" si="3"/>
        <v>0</v>
      </c>
      <c r="K74" s="3"/>
    </row>
    <row r="75" spans="1:11" s="2" customFormat="1" ht="21" customHeight="1" x14ac:dyDescent="0.25">
      <c r="A75" s="10">
        <v>71</v>
      </c>
      <c r="B75" s="15">
        <v>33621510</v>
      </c>
      <c r="C75" s="20" t="s">
        <v>35</v>
      </c>
      <c r="D75" s="17" t="s">
        <v>4</v>
      </c>
      <c r="E75" s="15">
        <v>7000</v>
      </c>
      <c r="F75" s="11">
        <v>69270.83</v>
      </c>
      <c r="G75" s="7">
        <f t="shared" si="2"/>
        <v>83124.995999999999</v>
      </c>
      <c r="H75" s="6">
        <v>68833.332999999999</v>
      </c>
      <c r="I75" s="7">
        <f t="shared" si="3"/>
        <v>82599.999599999996</v>
      </c>
      <c r="K75" s="3"/>
    </row>
    <row r="76" spans="1:11" s="2" customFormat="1" ht="21" customHeight="1" x14ac:dyDescent="0.25">
      <c r="A76" s="10">
        <v>72</v>
      </c>
      <c r="B76" s="15">
        <v>33621620</v>
      </c>
      <c r="C76" s="20" t="s">
        <v>36</v>
      </c>
      <c r="D76" s="17" t="s">
        <v>4</v>
      </c>
      <c r="E76" s="15">
        <v>8000</v>
      </c>
      <c r="F76" s="11">
        <v>424222.22</v>
      </c>
      <c r="G76" s="7">
        <f t="shared" si="2"/>
        <v>509066.66399999999</v>
      </c>
      <c r="H76" s="6">
        <v>538800</v>
      </c>
      <c r="I76" s="7">
        <f t="shared" si="3"/>
        <v>646560</v>
      </c>
      <c r="K76" s="3"/>
    </row>
    <row r="77" spans="1:11" s="2" customFormat="1" ht="21" customHeight="1" x14ac:dyDescent="0.25">
      <c r="A77" s="10">
        <v>73</v>
      </c>
      <c r="B77" s="15">
        <v>33611130</v>
      </c>
      <c r="C77" s="18" t="s">
        <v>87</v>
      </c>
      <c r="D77" s="17" t="s">
        <v>5</v>
      </c>
      <c r="E77" s="13">
        <v>10</v>
      </c>
      <c r="F77" s="11">
        <v>0</v>
      </c>
      <c r="G77" s="7">
        <f t="shared" si="2"/>
        <v>0</v>
      </c>
      <c r="H77" s="6">
        <v>5000</v>
      </c>
      <c r="I77" s="7">
        <f t="shared" si="3"/>
        <v>6000</v>
      </c>
      <c r="K77" s="3"/>
    </row>
    <row r="78" spans="1:11" s="2" customFormat="1" ht="21" customHeight="1" x14ac:dyDescent="0.25">
      <c r="A78" s="10">
        <v>74</v>
      </c>
      <c r="B78" s="15">
        <v>33651128</v>
      </c>
      <c r="C78" s="16" t="s">
        <v>88</v>
      </c>
      <c r="D78" s="17" t="s">
        <v>4</v>
      </c>
      <c r="E78" s="13">
        <v>300</v>
      </c>
      <c r="F78" s="11">
        <v>0</v>
      </c>
      <c r="G78" s="7">
        <f t="shared" si="2"/>
        <v>0</v>
      </c>
      <c r="H78" s="6">
        <v>0</v>
      </c>
      <c r="I78" s="7">
        <f t="shared" si="3"/>
        <v>0</v>
      </c>
      <c r="K78" s="3"/>
    </row>
    <row r="79" spans="1:11" s="2" customFormat="1" ht="21" customHeight="1" x14ac:dyDescent="0.25">
      <c r="A79" s="10">
        <v>75</v>
      </c>
      <c r="B79" s="15">
        <v>33621700</v>
      </c>
      <c r="C79" s="18" t="s">
        <v>89</v>
      </c>
      <c r="D79" s="17" t="s">
        <v>4</v>
      </c>
      <c r="E79" s="13">
        <v>1200</v>
      </c>
      <c r="F79" s="11">
        <v>18883.330000000002</v>
      </c>
      <c r="G79" s="7">
        <f t="shared" si="2"/>
        <v>22659.996000000003</v>
      </c>
      <c r="H79" s="6">
        <v>24100</v>
      </c>
      <c r="I79" s="7">
        <f t="shared" si="3"/>
        <v>28920</v>
      </c>
      <c r="K79" s="3"/>
    </row>
    <row r="80" spans="1:11" s="2" customFormat="1" ht="21" customHeight="1" x14ac:dyDescent="0.25">
      <c r="A80" s="10">
        <v>76</v>
      </c>
      <c r="B80" s="15">
        <v>33611350</v>
      </c>
      <c r="C80" s="16" t="s">
        <v>90</v>
      </c>
      <c r="D80" s="17" t="s">
        <v>4</v>
      </c>
      <c r="E80" s="13">
        <v>2000</v>
      </c>
      <c r="F80" s="11">
        <v>0</v>
      </c>
      <c r="G80" s="7">
        <f t="shared" si="2"/>
        <v>0</v>
      </c>
      <c r="H80" s="6">
        <v>0</v>
      </c>
      <c r="I80" s="7">
        <f t="shared" si="3"/>
        <v>0</v>
      </c>
      <c r="K80" s="3"/>
    </row>
    <row r="81" spans="1:11" s="2" customFormat="1" ht="21" customHeight="1" x14ac:dyDescent="0.25">
      <c r="A81" s="10">
        <v>77</v>
      </c>
      <c r="B81" s="15">
        <v>33611380</v>
      </c>
      <c r="C81" s="16" t="s">
        <v>91</v>
      </c>
      <c r="D81" s="17" t="s">
        <v>4</v>
      </c>
      <c r="E81" s="13">
        <v>200</v>
      </c>
      <c r="F81" s="11">
        <v>0</v>
      </c>
      <c r="G81" s="7">
        <f t="shared" si="2"/>
        <v>0</v>
      </c>
      <c r="H81" s="6">
        <v>0</v>
      </c>
      <c r="I81" s="7">
        <f t="shared" si="3"/>
        <v>0</v>
      </c>
      <c r="K81" s="3"/>
    </row>
    <row r="82" spans="1:11" s="2" customFormat="1" ht="21" customHeight="1" x14ac:dyDescent="0.25">
      <c r="A82" s="10">
        <v>78</v>
      </c>
      <c r="B82" s="15">
        <v>33661122</v>
      </c>
      <c r="C82" s="16" t="s">
        <v>92</v>
      </c>
      <c r="D82" s="17" t="s">
        <v>6</v>
      </c>
      <c r="E82" s="13">
        <v>200</v>
      </c>
      <c r="F82" s="11">
        <v>51833.33</v>
      </c>
      <c r="G82" s="7">
        <f t="shared" si="2"/>
        <v>62199.995999999999</v>
      </c>
      <c r="H82" s="6">
        <v>70000</v>
      </c>
      <c r="I82" s="7">
        <f t="shared" si="3"/>
        <v>84000</v>
      </c>
      <c r="K82" s="3"/>
    </row>
    <row r="83" spans="1:11" s="2" customFormat="1" ht="21" customHeight="1" x14ac:dyDescent="0.25">
      <c r="A83" s="10">
        <v>79</v>
      </c>
      <c r="B83" s="15">
        <v>33651131</v>
      </c>
      <c r="C83" s="16" t="s">
        <v>93</v>
      </c>
      <c r="D83" s="17" t="s">
        <v>4</v>
      </c>
      <c r="E83" s="13">
        <v>1000</v>
      </c>
      <c r="F83" s="11">
        <v>358833.33</v>
      </c>
      <c r="G83" s="7">
        <f t="shared" si="2"/>
        <v>430599.99600000004</v>
      </c>
      <c r="H83" s="6">
        <v>0</v>
      </c>
      <c r="I83" s="7">
        <f t="shared" si="3"/>
        <v>0</v>
      </c>
      <c r="K83" s="4"/>
    </row>
    <row r="84" spans="1:11" s="2" customFormat="1" ht="21" customHeight="1" x14ac:dyDescent="0.25">
      <c r="A84" s="10">
        <v>80</v>
      </c>
      <c r="B84" s="15">
        <v>33691133</v>
      </c>
      <c r="C84" s="12" t="s">
        <v>94</v>
      </c>
      <c r="D84" s="17" t="s">
        <v>7</v>
      </c>
      <c r="E84" s="13">
        <v>300</v>
      </c>
      <c r="F84" s="11">
        <v>4700</v>
      </c>
      <c r="G84" s="7">
        <f t="shared" si="2"/>
        <v>5640</v>
      </c>
      <c r="H84" s="6">
        <v>4725</v>
      </c>
      <c r="I84" s="7">
        <f t="shared" si="3"/>
        <v>5670</v>
      </c>
      <c r="K84" s="3"/>
    </row>
    <row r="85" spans="1:11" s="2" customFormat="1" ht="21" customHeight="1" x14ac:dyDescent="0.25">
      <c r="A85" s="10">
        <v>81</v>
      </c>
      <c r="B85" s="15">
        <v>33631140</v>
      </c>
      <c r="C85" s="23" t="s">
        <v>37</v>
      </c>
      <c r="D85" s="17" t="s">
        <v>5</v>
      </c>
      <c r="E85" s="13">
        <v>20</v>
      </c>
      <c r="F85" s="11">
        <v>3983.33</v>
      </c>
      <c r="G85" s="7">
        <f t="shared" si="2"/>
        <v>4779.9960000000001</v>
      </c>
      <c r="H85" s="6">
        <v>0</v>
      </c>
      <c r="I85" s="7">
        <f t="shared" si="3"/>
        <v>0</v>
      </c>
      <c r="K85" s="3"/>
    </row>
    <row r="86" spans="1:11" s="2" customFormat="1" ht="21" customHeight="1" x14ac:dyDescent="0.3">
      <c r="A86" s="10">
        <v>82</v>
      </c>
      <c r="B86" s="15">
        <v>33611160</v>
      </c>
      <c r="C86" s="24" t="s">
        <v>95</v>
      </c>
      <c r="D86" s="14" t="s">
        <v>4</v>
      </c>
      <c r="E86" s="13">
        <v>200</v>
      </c>
      <c r="F86" s="11">
        <v>2906.67</v>
      </c>
      <c r="G86" s="7">
        <f t="shared" si="2"/>
        <v>3488.0039999999999</v>
      </c>
      <c r="H86" s="6">
        <v>0</v>
      </c>
      <c r="I86" s="7">
        <f t="shared" si="3"/>
        <v>0</v>
      </c>
      <c r="K86" s="3"/>
    </row>
    <row r="87" spans="1:11" s="2" customFormat="1" ht="21" customHeight="1" x14ac:dyDescent="0.25">
      <c r="A87" s="10">
        <v>83</v>
      </c>
      <c r="B87" s="25">
        <v>33651253</v>
      </c>
      <c r="C87" s="18" t="s">
        <v>96</v>
      </c>
      <c r="D87" s="26" t="s">
        <v>4</v>
      </c>
      <c r="E87" s="13">
        <v>2500</v>
      </c>
      <c r="F87" s="11">
        <v>25486.11</v>
      </c>
      <c r="G87" s="7">
        <f t="shared" si="2"/>
        <v>30583.332000000002</v>
      </c>
      <c r="H87" s="6">
        <v>0</v>
      </c>
      <c r="I87" s="7">
        <f t="shared" si="3"/>
        <v>0</v>
      </c>
      <c r="K87" s="3"/>
    </row>
    <row r="88" spans="1:11" s="2" customFormat="1" ht="21" customHeight="1" x14ac:dyDescent="0.25">
      <c r="A88" s="10">
        <v>84</v>
      </c>
      <c r="B88" s="25">
        <v>33651253</v>
      </c>
      <c r="C88" s="18" t="s">
        <v>97</v>
      </c>
      <c r="D88" s="26" t="s">
        <v>4</v>
      </c>
      <c r="E88" s="13">
        <v>1500</v>
      </c>
      <c r="F88" s="11">
        <v>26250</v>
      </c>
      <c r="G88" s="7">
        <f t="shared" si="2"/>
        <v>31500</v>
      </c>
      <c r="H88" s="6">
        <v>0</v>
      </c>
      <c r="I88" s="7">
        <f t="shared" si="3"/>
        <v>0</v>
      </c>
      <c r="K88" s="3"/>
    </row>
    <row r="89" spans="1:11" s="2" customFormat="1" ht="21" customHeight="1" x14ac:dyDescent="0.25">
      <c r="A89" s="10">
        <v>85</v>
      </c>
      <c r="B89" s="25">
        <v>33631380</v>
      </c>
      <c r="C89" s="12" t="s">
        <v>98</v>
      </c>
      <c r="D89" s="17" t="s">
        <v>4</v>
      </c>
      <c r="E89" s="13">
        <v>1000</v>
      </c>
      <c r="F89" s="11">
        <v>83361.11</v>
      </c>
      <c r="G89" s="7">
        <f t="shared" si="2"/>
        <v>100033.33199999999</v>
      </c>
      <c r="H89" s="6">
        <v>110800</v>
      </c>
      <c r="I89" s="7">
        <f t="shared" si="3"/>
        <v>132960</v>
      </c>
      <c r="K89" s="3"/>
    </row>
    <row r="90" spans="1:11" s="2" customFormat="1" ht="21" customHeight="1" x14ac:dyDescent="0.25">
      <c r="A90" s="10">
        <v>86</v>
      </c>
      <c r="B90" s="25">
        <v>33691186</v>
      </c>
      <c r="C90" s="12" t="s">
        <v>99</v>
      </c>
      <c r="D90" s="17" t="s">
        <v>4</v>
      </c>
      <c r="E90" s="13">
        <v>3000</v>
      </c>
      <c r="F90" s="11">
        <v>111500</v>
      </c>
      <c r="G90" s="7">
        <f t="shared" si="2"/>
        <v>133800</v>
      </c>
      <c r="H90" s="6">
        <v>106475</v>
      </c>
      <c r="I90" s="7">
        <f t="shared" si="3"/>
        <v>127770</v>
      </c>
      <c r="K90" s="3"/>
    </row>
    <row r="91" spans="1:11" s="2" customFormat="1" ht="21" customHeight="1" x14ac:dyDescent="0.25">
      <c r="A91" s="10">
        <v>87</v>
      </c>
      <c r="B91" s="25">
        <v>33691186</v>
      </c>
      <c r="C91" s="12" t="s">
        <v>100</v>
      </c>
      <c r="D91" s="17" t="s">
        <v>4</v>
      </c>
      <c r="E91" s="13">
        <v>3000</v>
      </c>
      <c r="F91" s="11">
        <v>135000</v>
      </c>
      <c r="G91" s="7">
        <f t="shared" si="2"/>
        <v>162000</v>
      </c>
      <c r="H91" s="6">
        <v>137500</v>
      </c>
      <c r="I91" s="7">
        <f t="shared" si="3"/>
        <v>165000</v>
      </c>
      <c r="K91" s="3"/>
    </row>
    <row r="92" spans="1:11" s="2" customFormat="1" ht="21" customHeight="1" x14ac:dyDescent="0.25">
      <c r="A92" s="10">
        <v>88</v>
      </c>
      <c r="B92" s="25">
        <v>33691212</v>
      </c>
      <c r="C92" s="12" t="s">
        <v>101</v>
      </c>
      <c r="D92" s="17" t="s">
        <v>4</v>
      </c>
      <c r="E92" s="13">
        <v>2000</v>
      </c>
      <c r="F92" s="11">
        <v>144166.67000000001</v>
      </c>
      <c r="G92" s="7">
        <f t="shared" si="2"/>
        <v>173000.00400000002</v>
      </c>
      <c r="H92" s="6">
        <v>131666.66699999999</v>
      </c>
      <c r="I92" s="7">
        <f t="shared" si="3"/>
        <v>158000.00039999999</v>
      </c>
      <c r="K92" s="3"/>
    </row>
    <row r="93" spans="1:11" s="2" customFormat="1" ht="21" customHeight="1" x14ac:dyDescent="0.25">
      <c r="A93" s="10">
        <v>89</v>
      </c>
      <c r="B93" s="25">
        <v>33642220</v>
      </c>
      <c r="C93" s="12" t="s">
        <v>102</v>
      </c>
      <c r="D93" s="17" t="s">
        <v>4</v>
      </c>
      <c r="E93" s="13">
        <v>3800</v>
      </c>
      <c r="F93" s="11">
        <v>173111.11</v>
      </c>
      <c r="G93" s="7">
        <f t="shared" si="2"/>
        <v>207733.33199999999</v>
      </c>
      <c r="H93" s="6">
        <v>190000</v>
      </c>
      <c r="I93" s="7">
        <f t="shared" si="3"/>
        <v>228000</v>
      </c>
      <c r="K93" s="3"/>
    </row>
    <row r="94" spans="1:11" ht="25.5" x14ac:dyDescent="0.25">
      <c r="A94" s="10">
        <v>90</v>
      </c>
      <c r="B94" s="25">
        <v>33621520</v>
      </c>
      <c r="C94" s="12" t="s">
        <v>103</v>
      </c>
      <c r="D94" s="17" t="s">
        <v>4</v>
      </c>
      <c r="E94" s="13">
        <v>2000</v>
      </c>
      <c r="F94" s="11">
        <v>100333.33</v>
      </c>
      <c r="G94" s="7">
        <f t="shared" si="2"/>
        <v>120399.996</v>
      </c>
      <c r="H94" s="9">
        <v>100000</v>
      </c>
      <c r="I94" s="7">
        <f t="shared" ref="I94" si="4">(H94*20/100)+H94</f>
        <v>120000</v>
      </c>
      <c r="K94" s="1"/>
    </row>
  </sheetData>
  <mergeCells count="9">
    <mergeCell ref="F2:G3"/>
    <mergeCell ref="H2:I3"/>
    <mergeCell ref="A1:I1"/>
    <mergeCell ref="A2:C2"/>
    <mergeCell ref="D2:D4"/>
    <mergeCell ref="E2:E4"/>
    <mergeCell ref="A3:A4"/>
    <mergeCell ref="B3:B4"/>
    <mergeCell ref="C3:C4"/>
  </mergeCells>
  <pageMargins left="0" right="0" top="0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2020-11-27T09:44:00Z</cp:lastPrinted>
  <dcterms:created xsi:type="dcterms:W3CDTF">2020-11-27T07:41:57Z</dcterms:created>
  <dcterms:modified xsi:type="dcterms:W3CDTF">2021-12-03T09:50:05Z</dcterms:modified>
</cp:coreProperties>
</file>